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2" windowWidth="16608" windowHeight="9372"/>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<sst xmlns="http://schemas.openxmlformats.org/spreadsheetml/2006/main" count="32790" uniqueCount="15488">
  <si>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</si>
  <si>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</si>
  <si>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</si>
  <si>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</si>
  <si>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</si>
  <si>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</si>
  <si>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</si>
  <si>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</si>
  <si>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</si>
  <si>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</si>
  <si>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</si>
  <si>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</si>
  <si>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</si>
  <si>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</si>
  <si>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</si>
  <si>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</si>
  <si>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</si>
  <si>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</si>
  <si>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</si>
  <si>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</si>
  <si>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</si>
  <si>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</si>
  <si>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</si>
  <si>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</si>
  <si>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</si>
  <si>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</si>
  <si>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</si>
  <si>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</si>
  <si>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</si>
  <si>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</si>
  <si>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</si>
  <si>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</si>
  <si>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</si>
  <si>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</si>
  <si>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</si>
  <si>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</si>
  <si>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</si>
  <si>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</si>
  <si>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</si>
  <si>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</si>
  <si>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</si>
  <si>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</si>
  <si>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</si>
  <si>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</si>
  <si>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</si>
  <si>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</si>
  <si>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</si>
  <si>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</si>
  <si>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</si>
  <si>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</si>
  <si>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</si>
  <si>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</si>
  <si>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</si>
  <si>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</si>
  <si>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</si>
  <si>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</si>
  <si>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</si>
  <si>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</si>
  <si>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</si>
  <si>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</si>
  <si>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</si>
  <si>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</si>
  <si>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</si>
  <si>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</si>
  <si>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</si>
  <si>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</si>
  <si>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</si>
  <si>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</si>
  <si>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</si>
  <si>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</si>
  <si>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</si>
  <si>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</si>
  <si>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</si>
  <si>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</si>
  <si>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</si>
  <si>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</si>
  <si>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</si>
  <si>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</si>
  <si>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</si>
  <si>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</si>
  <si>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</si>
  <si>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</si>
  <si>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</si>
  <si>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</si>
  <si>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</si>
  <si>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</si>
  <si>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</si>
  <si>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</si>
  <si>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</si>
  <si>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</si>
  <si>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</si>
  <si>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</si>
  <si>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</si>
  <si>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</si>
  <si>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</si>
  <si>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</si>
  <si>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</si>
  <si>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</si>
  <si>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</si>
  <si>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</si>
  <si>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</si>
  <si>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</si>
  <si>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</si>
  <si>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</si>
  <si>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</si>
  <si>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</si>
  <si>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</si>
  <si>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</si>
  <si>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</si>
  <si>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</si>
  <si>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</si>
  <si>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</si>
  <si>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</si>
  <si>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</si>
  <si>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</si>
  <si>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</si>
  <si>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</si>
  <si>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</si>
  <si>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</si>
  <si>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</si>
  <si>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</si>
  <si>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</si>
  <si>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</si>
  <si>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</si>
  <si>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</si>
  <si>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</si>
  <si>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</si>
  <si>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</si>
  <si>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</si>
  <si>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</si>
  <si>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</si>
  <si>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</si>
  <si>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</si>
  <si>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</si>
  <si>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</si>
  <si>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</si>
  <si>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</si>
  <si>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</si>
  <si>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</si>
  <si>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</si>
  <si>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</si>
  <si>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</si>
  <si>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</si>
  <si>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</si>
  <si>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</si>
  <si>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</si>
  <si>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</si>
  <si>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</si>
  <si>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</si>
  <si>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</si>
  <si>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</si>
  <si>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</si>
  <si>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</si>
  <si>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</si>
  <si>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</si>
  <si>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</si>
  <si>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</si>
  <si>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</si>
  <si>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</si>
  <si>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</si>
  <si>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</si>
  <si>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</si>
  <si>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</si>
  <si>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</si>
  <si>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</si>
  <si>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</si>
  <si>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</si>
  <si>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</si>
  <si>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</si>
  <si>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</si>
  <si>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</si>
  <si>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</si>
  <si>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</si>
  <si>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</si>
  <si>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</si>
  <si>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</si>
  <si>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</si>
  <si>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</si>
  <si>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</si>
  <si>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</si>
  <si>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</si>
  <si>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</si>
  <si>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</si>
  <si>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</si>
  <si>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</si>
  <si>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</si>
  <si>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</si>
  <si>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</si>
  <si>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</si>
  <si>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</si>
  <si>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</si>
  <si>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</si>
  <si>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</si>
  <si>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</si>
  <si>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</si>
  <si>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</si>
  <si>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</si>
  <si>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</si>
  <si>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</si>
  <si>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</si>
  <si>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</si>
  <si>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</si>
  <si>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</si>
  <si>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</si>
  <si>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</si>
  <si>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</si>
  <si>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</si>
  <si>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</si>
  <si>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</si>
  <si>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</si>
  <si>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</si>
  <si>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</si>
  <si>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</si>
  <si>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</si>
  <si>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</si>
  <si>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</si>
  <si>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</si>
  <si>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</si>
  <si>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</si>
  <si>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</si>
  <si>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</si>
  <si>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</si>
  <si>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</si>
  <si>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</si>
  <si>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</si>
  <si>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</si>
  <si>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</si>
  <si>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</si>
  <si>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</si>
  <si>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</si>
  <si>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</si>
  <si>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</si>
  <si>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</si>
  <si>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</si>
  <si>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</si>
  <si>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</si>
  <si>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</si>
  <si>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</si>
  <si>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</si>
  <si>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</si>
  <si>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</si>
  <si>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</si>
  <si>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</si>
  <si>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</si>
  <si>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</si>
  <si>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</si>
  <si>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</si>
  <si>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</si>
  <si>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</si>
  <si>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</si>
  <si>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</si>
  <si>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</si>
  <si>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</si>
  <si>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</si>
  <si>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</si>
  <si>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</si>
  <si>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</si>
  <si>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</si>
  <si>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</si>
  <si>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</si>
  <si>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</si>
  <si>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</si>
  <si>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</si>
  <si>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</si>
  <si>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</si>
  <si>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</si>
  <si>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</si>
  <si>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</si>
  <si>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</si>
  <si>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</si>
  <si>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</si>
  <si>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</si>
  <si>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</si>
  <si>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</si>
  <si>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</si>
  <si>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</si>
  <si>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</si>
  <si>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</si>
  <si>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</si>
  <si>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</si>
  <si>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</si>
  <si>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</si>
  <si>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</si>
  <si>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</si>
  <si>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</si>
  <si>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</si>
  <si>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</si>
  <si>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</si>
  <si>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</si>
  <si>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</si>
  <si>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</si>
  <si>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</si>
  <si>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</si>
  <si>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</si>
  <si>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</si>
  <si>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</si>
  <si>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</si>
  <si>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</si>
  <si>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</si>
  <si>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</si>
  <si>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</si>
  <si>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</si>
  <si>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</si>
  <si>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</si>
  <si>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</si>
  <si>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</si>
  <si>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</si>
  <si>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</si>
  <si>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</si>
  <si>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</si>
  <si>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</si>
  <si>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</si>
  <si>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</si>
  <si>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</si>
  <si>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</si>
  <si>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</si>
  <si>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</si>
  <si>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</si>
  <si>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</si>
  <si>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</si>
  <si>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</si>
  <si>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</si>
  <si>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</si>
  <si>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</si>
  <si>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</si>
  <si>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</si>
  <si>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</si>
  <si>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</si>
  <si>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</si>
  <si>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</si>
  <si>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</si>
  <si>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</si>
  <si>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</si>
  <si>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</si>
  <si>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</si>
  <si>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</si>
  <si>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</si>
  <si>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</si>
  <si>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</si>
  <si>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</si>
  <si>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</si>
  <si>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</si>
  <si>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</si>
  <si>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</si>
  <si>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</si>
  <si>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</si>
  <si>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</si>
  <si>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</si>
  <si>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</si>
  <si>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</si>
  <si>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</si>
  <si>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</si>
  <si>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</si>
  <si>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</si>
  <si>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</si>
  <si>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</si>
  <si>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</si>
  <si>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</si>
  <si>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</si>
  <si>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</si>
  <si>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</si>
  <si>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</si>
  <si>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</si>
  <si>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</si>
  <si>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</si>
  <si>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</si>
  <si>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</si>
  <si>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</si>
  <si>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</si>
  <si>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</si>
  <si>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</si>
  <si>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</si>
  <si>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</si>
  <si>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</si>
  <si>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</si>
  <si>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</si>
  <si>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</si>
  <si>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</si>
  <si>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</si>
  <si>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</si>
  <si>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</si>
  <si>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</si>
  <si>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</si>
  <si>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</si>
  <si>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</si>
  <si>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</si>
  <si>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</si>
  <si>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</si>
  <si>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</si>
  <si>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</si>
  <si>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</si>
  <si>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</si>
  <si>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</si>
  <si>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</si>
  <si>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</si>
  <si>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</si>
  <si>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</si>
  <si>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</si>
  <si>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</si>
  <si>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</si>
  <si>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</si>
  <si>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</si>
  <si>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</si>
  <si>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</si>
  <si>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</si>
  <si>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</si>
  <si>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</si>
  <si>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</si>
  <si>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</si>
  <si>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</si>
  <si>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</si>
  <si>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</si>
  <si>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</si>
  <si>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</si>
  <si>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</si>
  <si>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</si>
  <si>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</si>
  <si>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</si>
  <si>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</si>
  <si>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</si>
  <si>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</si>
  <si>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</si>
  <si>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</si>
  <si>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</si>
  <si>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</si>
  <si>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</si>
  <si>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</si>
  <si>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</si>
  <si>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</si>
  <si>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</si>
  <si>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</si>
  <si>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</si>
  <si>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</si>
  <si>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</si>
  <si>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</si>
  <si>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</si>
  <si>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</si>
  <si>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</si>
  <si>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</si>
  <si>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</si>
  <si>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</si>
  <si>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</si>
  <si>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</si>
  <si>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</si>
  <si>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</si>
  <si>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</si>
  <si>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</si>
  <si>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</si>
  <si>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</si>
  <si>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</si>
  <si>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</si>
  <si>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</si>
  <si>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</si>
  <si>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</si>
  <si>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</si>
  <si>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</si>
  <si>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</si>
  <si>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</si>
  <si>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</si>
  <si>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</si>
  <si>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</si>
  <si>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</si>
  <si>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</si>
  <si>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</si>
  <si>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</si>
  <si>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</si>
  <si>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</si>
  <si>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</si>
  <si>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</si>
  <si>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</si>
  <si>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</si>
  <si>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</si>
  <si>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</si>
  <si>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</si>
  <si>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</si>
  <si>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</si>
  <si>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</si>
  <si>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</si>
  <si>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</si>
  <si>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</si>
  <si>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</si>
  <si>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</si>
  <si>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</si>
  <si>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</si>
  <si>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</si>
  <si>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</si>
  <si>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</si>
  <si>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</si>
  <si>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</si>
  <si>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</si>
  <si>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</si>
  <si>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</si>
  <si>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</si>
  <si>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</si>
  <si>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</si>
  <si>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</si>
  <si>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</si>
  <si>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</si>
  <si>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</si>
  <si>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</si>
  <si>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</si>
  <si>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</si>
  <si>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</si>
  <si>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</si>
  <si>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</si>
  <si>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</si>
  <si>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</si>
  <si>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</si>
  <si>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</si>
  <si>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</si>
  <si>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</si>
  <si>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</si>
  <si>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</si>
  <si>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</si>
  <si>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</si>
  <si>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</si>
  <si>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</si>
  <si>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</si>
  <si>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</si>
  <si>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</si>
  <si>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</si>
  <si>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</si>
  <si>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</si>
  <si>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</si>
  <si>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</si>
  <si>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</si>
  <si>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</si>
  <si>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</si>
  <si>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</si>
  <si>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</si>
  <si>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</si>
  <si>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</si>
  <si>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</si>
  <si>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</si>
  <si>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</si>
  <si>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</si>
  <si>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</si>
  <si>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</si>
  <si>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</si>
  <si>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</si>
  <si>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</si>
  <si>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</si>
  <si>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</si>
  <si>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</si>
  <si>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</si>
  <si>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</si>
  <si>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</si>
  <si>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</si>
  <si>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</si>
  <si>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</si>
  <si>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</si>
  <si>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</si>
  <si>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</si>
  <si>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</si>
  <si>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</si>
  <si>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</si>
  <si>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</si>
  <si>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</si>
  <si>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</si>
  <si>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</si>
  <si>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</si>
  <si>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</si>
  <si>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</si>
  <si>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</si>
  <si>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</si>
  <si>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</si>
  <si>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</si>
  <si>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</si>
  <si>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</si>
  <si>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</si>
  <si>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</si>
  <si>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</si>
  <si>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</si>
  <si>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</si>
  <si>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</si>
  <si>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</si>
  <si>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</si>
  <si>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</si>
  <si>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</si>
  <si>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</si>
  <si>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</si>
  <si>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</si>
  <si>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</si>
  <si>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</si>
  <si>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</si>
  <si>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</si>
  <si>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</si>
  <si>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</si>
  <si>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</si>
  <si>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</si>
  <si>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</si>
  <si>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</si>
  <si>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</si>
  <si>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</si>
  <si>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</si>
  <si>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</si>
  <si>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</si>
  <si>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</si>
  <si>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</si>
  <si>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</si>
  <si>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</si>
  <si>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</si>
  <si>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</si>
  <si>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</si>
  <si>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</si>
  <si>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</si>
  <si>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</si>
  <si>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</si>
  <si>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</si>
  <si>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</si>
  <si>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</si>
  <si>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</si>
  <si>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</si>
  <si>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</si>
  <si>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</si>
  <si>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</si>
  <si>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</si>
  <si>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</si>
  <si>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</si>
  <si>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</si>
  <si>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</si>
  <si>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</si>
  <si>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</si>
  <si>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</si>
  <si>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</si>
  <si>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</si>
  <si>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</si>
  <si>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</si>
  <si>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</si>
  <si>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</si>
  <si>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</si>
  <si>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</si>
  <si>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</si>
  <si>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</si>
  <si>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</si>
  <si>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</si>
  <si>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</si>
  <si>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</si>
  <si>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</si>
  <si>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</si>
  <si>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</si>
  <si>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</si>
  <si>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</si>
  <si>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</si>
  <si>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</si>
  <si>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</si>
  <si>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</si>
  <si>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</si>
  <si>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</si>
  <si>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</si>
  <si>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</si>
  <si>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</si>
  <si>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</si>
  <si>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</si>
  <si>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</si>
  <si>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</si>
  <si>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</si>
  <si>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</si>
  <si>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</si>
  <si>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</si>
  <si>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</si>
  <si>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</si>
  <si>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</si>
  <si>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</si>
  <si>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</si>
  <si>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</si>
  <si>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</si>
  <si>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</si>
  <si>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</si>
  <si>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</si>
  <si>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</si>
  <si>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</si>
  <si>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</si>
  <si>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</si>
  <si>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</si>
  <si>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</si>
  <si>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</si>
  <si>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</si>
  <si>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</si>
  <si>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</si>
  <si>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</si>
  <si>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</si>
  <si>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</si>
  <si>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</si>
  <si>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</si>
  <si>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</si>
  <si>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</si>
  <si>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</si>
  <si>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</si>
  <si>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</si>
  <si>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</si>
  <si>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</si>
  <si>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</si>
  <si>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</si>
  <si>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</si>
  <si>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</si>
  <si>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</si>
  <si>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</si>
  <si>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</si>
  <si>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</si>
  <si>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</si>
  <si>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</si>
  <si>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</si>
  <si>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</si>
  <si>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</si>
  <si>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</si>
  <si>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</si>
  <si>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</si>
  <si>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</si>
  <si>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</si>
  <si>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</si>
  <si>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</si>
  <si>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</si>
  <si>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</si>
  <si>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</si>
  <si>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</si>
  <si>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</si>
  <si>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</si>
  <si>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</si>
  <si>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</si>
  <si>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</si>
  <si>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</si>
  <si>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</si>
  <si>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</si>
  <si>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</si>
  <si>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</si>
  <si>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</si>
  <si>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</si>
  <si>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</si>
  <si>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</si>
  <si>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</si>
  <si>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</si>
  <si>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</si>
  <si>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</si>
  <si>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</si>
  <si>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</si>
  <si>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</si>
  <si>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</si>
  <si>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</si>
  <si>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</si>
  <si>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</si>
  <si>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</si>
  <si>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</si>
  <si>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</si>
  <si>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</si>
  <si>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</si>
  <si>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</si>
  <si>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</si>
  <si>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</si>
  <si>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</si>
  <si>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</si>
  <si>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</si>
  <si>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</si>
  <si>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</si>
  <si>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</si>
  <si>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</si>
  <si>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</si>
  <si>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</si>
  <si>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</si>
  <si>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</si>
  <si>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</si>
  <si>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</si>
  <si>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</si>
  <si>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</si>
  <si>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</si>
  <si>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</si>
  <si>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</si>
  <si>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</si>
  <si>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</si>
  <si>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</si>
  <si>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</si>
  <si>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</si>
  <si>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</si>
  <si>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</si>
  <si>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</si>
  <si>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</si>
  <si>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</si>
  <si>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</si>
  <si>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</si>
  <si>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</si>
  <si>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</si>
  <si>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</si>
  <si>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</si>
  <si>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</si>
  <si>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</si>
  <si>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</si>
  <si>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</si>
  <si>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</si>
  <si>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</si>
  <si>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</si>
  <si>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</si>
  <si>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</si>
  <si>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</si>
  <si>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</si>
  <si>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</si>
  <si>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</si>
  <si>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</si>
  <si>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</si>
  <si>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</si>
  <si>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</si>
  <si>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</si>
  <si>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</si>
  <si>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</si>
  <si>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</si>
  <si>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</si>
  <si>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</si>
  <si>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</si>
  <si>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</si>
  <si>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</si>
  <si>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</si>
  <si>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</si>
  <si>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</si>
  <si>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</si>
  <si>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</si>
  <si>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</si>
  <si>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</si>
  <si>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</si>
  <si>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</si>
  <si>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</si>
  <si>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</si>
  <si>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</si>
  <si>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</si>
  <si>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</si>
  <si>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</si>
  <si>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</si>
  <si>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</si>
  <si>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</si>
  <si>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</si>
  <si>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</si>
  <si>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</si>
  <si>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</si>
  <si>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</si>
  <si>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</si>
  <si>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</si>
  <si>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</si>
  <si>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</si>
  <si>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</si>
  <si>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</si>
  <si>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</si>
  <si>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</si>
  <si>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</si>
  <si>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</si>
  <si>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</si>
  <si>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</si>
  <si>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</si>
  <si>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</si>
  <si>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</si>
  <si>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</si>
  <si>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</si>
  <si>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</si>
  <si>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</si>
  <si>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</si>
  <si>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</si>
  <si>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</si>
  <si>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</si>
  <si>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</si>
  <si>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</si>
  <si>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</si>
  <si>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</si>
  <si>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</si>
  <si>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</si>
  <si>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</si>
  <si>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</si>
  <si>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</si>
  <si>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</si>
  <si>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</si>
  <si>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</si>
  <si>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</si>
  <si>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</si>
  <si>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</si>
  <si>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</si>
  <si>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</si>
  <si>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</si>
  <si>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</si>
  <si>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</si>
  <si>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</si>
  <si>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</si>
  <si>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</si>
  <si>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</si>
  <si>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</si>
  <si>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</si>
  <si>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</si>
  <si>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</si>
  <si>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</si>
  <si>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</si>
  <si>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</si>
  <si>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</si>
  <si>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</si>
  <si>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</si>
  <si>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</si>
  <si>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</si>
  <si>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</si>
  <si>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</si>
  <si>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</si>
  <si>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</si>
  <si>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</si>
  <si>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</si>
  <si>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</si>
  <si>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</si>
  <si>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</si>
  <si>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</si>
  <si>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</si>
  <si>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</si>
  <si>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</si>
  <si>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</si>
  <si>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</si>
  <si>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</si>
  <si>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</si>
  <si>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</si>
  <si>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</si>
  <si>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</si>
  <si>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</si>
  <si>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</si>
  <si>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</si>
  <si>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</si>
  <si>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</si>
  <si>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</si>
  <si>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</si>
  <si>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</si>
  <si>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</si>
  <si>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</si>
  <si>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</si>
  <si>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</si>
  <si>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</si>
  <si>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</si>
  <si>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</si>
  <si>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</si>
  <si>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</si>
  <si>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</si>
  <si>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</si>
  <si>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</si>
  <si>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</si>
  <si>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</si>
  <si>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</si>
  <si>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</si>
  <si>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</si>
  <si>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</si>
  <si>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</si>
  <si>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</si>
  <si>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</si>
  <si>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</si>
  <si>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</si>
  <si>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</si>
  <si>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</si>
  <si>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</si>
  <si>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</si>
  <si>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</si>
  <si>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</si>
  <si>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</si>
  <si>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</si>
  <si>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</si>
  <si>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</si>
  <si>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</si>
  <si>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</si>
  <si>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</si>
  <si>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</si>
  <si>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</si>
  <si>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</si>
  <si>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</si>
  <si>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</si>
  <si>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</si>
  <si>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</si>
  <si>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</si>
  <si>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</si>
  <si>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</si>
  <si>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</si>
  <si>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</si>
  <si>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</si>
  <si>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</si>
  <si>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</si>
  <si>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</si>
  <si>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</si>
  <si>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</si>
  <si>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</si>
  <si>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</si>
  <si>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</si>
  <si>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</si>
  <si>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</si>
  <si>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</si>
  <si>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</si>
  <si>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</si>
  <si>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</si>
  <si>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</si>
  <si>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</si>
  <si>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</si>
  <si>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</si>
  <si>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</si>
  <si>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</si>
  <si>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</si>
  <si>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</si>
  <si>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</si>
  <si>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</si>
  <si>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</si>
  <si>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</si>
  <si>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</si>
  <si>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</si>
  <si>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</si>
  <si>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</si>
  <si>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</si>
  <si>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</si>
  <si>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</si>
  <si>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</si>
  <si>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</si>
  <si>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</si>
  <si>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</si>
  <si>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</si>
  <si>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</si>
  <si>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</si>
  <si>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</si>
  <si>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</si>
  <si>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</si>
  <si>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</si>
  <si>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</si>
  <si>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</si>
  <si>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</si>
  <si>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</si>
  <si>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</si>
  <si>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</si>
  <si>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</si>
  <si>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</si>
  <si>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</si>
  <si>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</si>
  <si>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</si>
  <si>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</si>
  <si>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</si>
  <si>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</si>
  <si>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</si>
  <si>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</si>
  <si>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</si>
  <si>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</si>
  <si>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</si>
  <si>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</si>
  <si>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</si>
  <si>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</si>
  <si>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</si>
  <si>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</si>
  <si>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</si>
  <si>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</si>
  <si>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</si>
  <si>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</si>
  <si>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</si>
  <si>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</si>
  <si>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</si>
  <si>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</si>
  <si>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</si>
  <si>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</si>
  <si>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</si>
  <si>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</si>
  <si>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</si>
  <si>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</si>
  <si>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</si>
  <si>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</si>
  <si>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</si>
  <si>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</si>
  <si>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</si>
  <si>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</si>
  <si>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</si>
  <si>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</si>
  <si>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</si>
  <si>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</si>
  <si>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</si>
  <si>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</si>
  <si>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</si>
  <si>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</si>
  <si>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</si>
  <si>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</si>
  <si>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</si>
  <si>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</si>
  <si>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</si>
  <si>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</si>
  <si>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</si>
  <si>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</si>
  <si>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</si>
  <si>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</si>
  <si>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</si>
  <si>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</si>
  <si>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</si>
  <si>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</si>
  <si>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</si>
  <si>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</si>
  <si>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</si>
  <si>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</si>
  <si>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</si>
  <si>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</si>
  <si>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</si>
  <si>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</si>
  <si>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</si>
  <si>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</si>
  <si>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</si>
  <si>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</si>
  <si>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</si>
  <si>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</si>
  <si>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</si>
  <si>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</si>
  <si>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</si>
  <si>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</si>
  <si>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</si>
  <si>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</si>
  <si>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</si>
  <si>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</si>
  <si>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</si>
  <si>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</si>
  <si>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</si>
  <si>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</si>
  <si>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</si>
  <si>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</si>
  <si>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</si>
  <si>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</si>
  <si>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</si>
  <si>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</si>
  <si>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</si>
  <si>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</si>
  <si>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</si>
  <si>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</si>
  <si>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</si>
  <si>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</si>
  <si>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</si>
  <si>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</si>
  <si>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</si>
  <si>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</si>
  <si>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</si>
  <si>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</si>
  <si>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</si>
  <si>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</si>
  <si>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</si>
  <si>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</si>
  <si>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</si>
  <si>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</si>
  <si>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</si>
  <si>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</si>
  <si>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</si>
  <si>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</si>
  <si>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</si>
  <si>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</si>
  <si>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</si>
  <si>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</si>
  <si>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</si>
  <si>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</si>
  <si>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</si>
  <si>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</si>
  <si>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</si>
  <si>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</si>
  <si>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</si>
  <si>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</si>
  <si>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</si>
  <si>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</si>
  <si>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</si>
  <si>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</si>
  <si>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</si>
  <si>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</si>
  <si>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</si>
  <si>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</si>
  <si>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</si>
  <si>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</si>
  <si>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</si>
  <si>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</si>
  <si>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</si>
  <si>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</si>
  <si>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</si>
  <si>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</si>
  <si>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</si>
  <si>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</si>
  <si>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</si>
  <si>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</si>
  <si>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</si>
  <si>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</si>
  <si>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</si>
  <si>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</si>
  <si>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</si>
  <si>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</si>
  <si>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</si>
  <si>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</si>
  <si>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</si>
  <si>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</si>
  <si>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</si>
  <si>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</si>
  <si>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</si>
  <si>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</si>
  <si>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</si>
  <si>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</si>
  <si>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</si>
  <si>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</si>
  <si>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</si>
  <si>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</si>
  <si>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</si>
  <si>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</si>
  <si>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</si>
  <si>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</si>
  <si>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</si>
  <si>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</si>
  <si>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</si>
  <si>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</si>
  <si>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</si>
  <si>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</si>
  <si>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</si>
  <si>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</si>
  <si>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</si>
  <si>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</si>
  <si>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</si>
  <si>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</si>
  <si>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</si>
  <si>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</si>
  <si>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</si>
  <si>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</si>
  <si>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</si>
  <si>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</si>
  <si>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</si>
  <si>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</si>
  <si>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</si>
  <si>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</si>
  <si>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</si>
  <si>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</si>
  <si>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</si>
  <si>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</si>
  <si>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</si>
  <si>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</si>
  <si>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</si>
  <si>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</si>
  <si>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</si>
  <si>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</si>
  <si>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</si>
  <si>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</si>
  <si>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</si>
  <si>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</si>
  <si>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</si>
  <si>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</si>
  <si>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</si>
  <si>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</si>
  <si>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</si>
  <si>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</si>
  <si>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</si>
  <si>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</si>
  <si>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</si>
  <si>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</si>
  <si>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</si>
  <si>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</si>
  <si>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</si>
  <si>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</si>
  <si>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</si>
  <si>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</si>
  <si>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</si>
  <si>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</si>
  <si>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</si>
  <si>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</si>
  <si>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</si>
  <si>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</si>
  <si>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</si>
  <si>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</si>
  <si>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</si>
  <si>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</si>
  <si>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</si>
  <si>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</si>
  <si>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</si>
  <si>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</si>
  <si>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</si>
  <si>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</si>
  <si>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</si>
  <si>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</si>
  <si>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</si>
  <si>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</si>
  <si>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</si>
  <si>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</si>
  <si>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</si>
  <si>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</si>
  <si>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</si>
  <si>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</si>
  <si>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</si>
  <si>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</si>
  <si>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</si>
  <si>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</si>
  <si>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</si>
  <si>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</si>
  <si>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</si>
  <si>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</si>
  <si>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</si>
  <si>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</si>
  <si>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</si>
  <si>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</si>
  <si>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</si>
  <si>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</si>
  <si>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</si>
  <si>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</si>
  <si>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</si>
  <si>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</si>
  <si>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</si>
  <si>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</si>
  <si>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</si>
  <si>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</si>
  <si>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</si>
  <si>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</si>
  <si>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</si>
  <si>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</si>
  <si>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</si>
  <si>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</si>
  <si>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</si>
  <si>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</si>
  <si>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</si>
  <si>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</si>
  <si>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</si>
  <si>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</si>
  <si>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</si>
  <si>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</si>
  <si>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</si>
  <si>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</si>
  <si>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</si>
  <si>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</si>
  <si>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</si>
  <si>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</si>
  <si>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</si>
  <si>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</si>
  <si>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</si>
  <si>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</si>
  <si>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</si>
  <si>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</si>
  <si>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</si>
  <si>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</si>
  <si>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</si>
  <si>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</si>
  <si>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</si>
  <si>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</si>
  <si>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</si>
  <si>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</si>
  <si>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</si>
  <si>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</si>
  <si>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</si>
  <si>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</si>
  <si>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</si>
  <si>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</si>
  <si>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</si>
  <si>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</si>
  <si>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</si>
  <si>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</si>
  <si>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</si>
  <si>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</si>
  <si>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</si>
  <si>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</si>
  <si>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</si>
  <si>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</si>
  <si>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</si>
  <si>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</si>
  <si>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</si>
  <si>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</si>
  <si>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</si>
  <si>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</si>
  <si>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</si>
  <si>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</si>
  <si>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</si>
  <si>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</si>
  <si>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</si>
  <si>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</si>
  <si>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</si>
  <si>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</si>
  <si>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</si>
  <si>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</si>
  <si>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</si>
  <si>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</si>
  <si>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</si>
  <si>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</si>
  <si>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</si>
  <si>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</si>
  <si>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</si>
  <si>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</si>
  <si>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</si>
  <si>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</si>
  <si>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</si>
  <si>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</si>
  <si>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</si>
  <si>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</si>
  <si>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</si>
  <si>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</si>
  <si>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</si>
  <si>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</si>
  <si>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</si>
  <si>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</si>
  <si>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</si>
  <si>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</si>
  <si>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</si>
  <si>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</si>
  <si>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</si>
  <si>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</si>
  <si>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</si>
  <si>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</si>
  <si>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</si>
  <si>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</si>
  <si>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</si>
  <si>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</si>
  <si>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</si>
  <si>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</si>
  <si>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</si>
  <si>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</si>
  <si>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</si>
  <si>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</si>
  <si>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</si>
  <si>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</si>
  <si>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</si>
  <si>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</si>
  <si>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</si>
  <si>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</si>
  <si>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</si>
  <si>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</si>
  <si>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</si>
  <si>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</si>
  <si>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</si>
  <si>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</si>
  <si>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</si>
  <si>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</si>
  <si>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</si>
  <si>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</si>
  <si>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</si>
  <si>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</si>
  <si>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</si>
  <si>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</si>
  <si>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</si>
  <si>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</si>
  <si>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</si>
  <si>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</si>
  <si>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</si>
  <si>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</si>
  <si>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</si>
  <si>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</si>
  <si>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</si>
  <si>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</si>
  <si>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</si>
  <si>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</si>
  <si>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</si>
  <si>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</si>
  <si>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</si>
  <si>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</si>
  <si>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</si>
  <si>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</si>
  <si>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</si>
  <si>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</si>
  <si>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</si>
  <si>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</si>
  <si>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</si>
  <si>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</si>
  <si>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</si>
  <si>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</si>
  <si>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</si>
  <si>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</si>
  <si>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</si>
  <si>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</si>
  <si>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</si>
  <si>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</si>
  <si>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</si>
  <si>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</si>
  <si>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</si>
  <si>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</si>
  <si>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</si>
  <si>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</si>
  <si>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</si>
  <si>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</si>
  <si>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</si>
  <si>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</si>
  <si>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</si>
  <si>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</si>
  <si>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</si>
  <si>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</si>
  <si>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</si>
  <si>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</si>
  <si>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</si>
  <si>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</si>
  <si>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</si>
  <si>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</si>
  <si>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</si>
  <si>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</si>
  <si>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</si>
  <si>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</si>
  <si>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</si>
  <si>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</si>
  <si>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</si>
  <si>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</si>
  <si>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</si>
  <si>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</si>
  <si>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</si>
  <si>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</si>
  <si>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</si>
  <si>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</si>
  <si>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</si>
  <si>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</si>
  <si>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</si>
  <si>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</si>
  <si>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</si>
  <si>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</si>
  <si>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</si>
  <si>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</si>
  <si>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</si>
  <si>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</si>
  <si>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</si>
  <si>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</si>
  <si>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</si>
  <si>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</si>
  <si>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</si>
  <si>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</si>
  <si>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</si>
  <si>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</si>
  <si>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</si>
  <si>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</si>
  <si>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</si>
  <si>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</si>
  <si>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</si>
  <si>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</si>
  <si>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</si>
  <si>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</si>
  <si>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</si>
  <si>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</si>
  <si>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</si>
  <si>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</si>
  <si>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</si>
  <si>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</si>
  <si>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</si>
  <si>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</si>
  <si>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</si>
  <si>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</si>
  <si>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</si>
  <si>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</si>
  <si>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</si>
  <si>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</si>
  <si>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</si>
  <si>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</si>
  <si>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</si>
  <si>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</si>
  <si>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</si>
  <si>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</si>
  <si>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</si>
  <si>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</si>
  <si>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</si>
  <si>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</si>
  <si>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</si>
  <si>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</si>
  <si>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</si>
  <si>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</si>
  <si>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</si>
  <si>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</si>
  <si>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</si>
  <si>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</si>
  <si>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</si>
  <si>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</si>
  <si>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</si>
  <si>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</si>
  <si>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</si>
  <si>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</si>
  <si>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</si>
  <si>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</si>
  <si>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</si>
  <si>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</si>
  <si>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</si>
  <si>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</si>
  <si>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</si>
  <si>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</si>
  <si>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</si>
  <si>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</si>
  <si>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</si>
  <si>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</si>
  <si>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</si>
  <si>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</si>
  <si>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</si>
  <si>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</si>
  <si>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</si>
  <si>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</si>
  <si>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</si>
  <si>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</si>
  <si>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</si>
  <si>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</si>
  <si>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</si>
  <si>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</si>
  <si>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</si>
  <si>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</si>
  <si>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</si>
  <si>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</si>
  <si>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</si>
  <si>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</si>
  <si>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</si>
  <si>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</si>
  <si>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</si>
  <si>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</si>
  <si>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</si>
  <si>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</si>
  <si>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</si>
  <si>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</si>
  <si>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</si>
  <si>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</si>
  <si>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</si>
  <si>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</si>
  <si>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</si>
  <si>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</si>
  <si>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</si>
  <si>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</si>
  <si>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</si>
  <si>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</si>
  <si>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</si>
  <si>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</si>
  <si>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</si>
  <si>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</si>
  <si>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</si>
  <si>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</si>
  <si>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</si>
  <si>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</si>
  <si>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</si>
  <si>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</si>
  <si>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</si>
  <si>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</si>
  <si>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</si>
  <si>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</si>
  <si>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</si>
  <si>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</si>
  <si>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</si>
  <si>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</si>
  <si>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</si>
  <si>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</si>
  <si>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</si>
  <si>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</si>
  <si>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</si>
  <si>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</si>
  <si>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</si>
  <si>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</si>
  <si>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</si>
  <si>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</si>
  <si>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</si>
  <si>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</si>
  <si>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</si>
  <si>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</si>
  <si>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</si>
  <si>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</si>
  <si>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</si>
  <si>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</si>
  <si>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</si>
  <si>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</si>
  <si>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</si>
  <si>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</si>
  <si>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</si>
  <si>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</si>
  <si>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</si>
  <si>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</si>
  <si>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</si>
  <si>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</si>
  <si>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</si>
  <si>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</si>
  <si>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</si>
  <si>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</si>
  <si>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</si>
  <si>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</si>
  <si>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</si>
  <si>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</si>
  <si>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</si>
  <si>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</si>
  <si>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</si>
  <si>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</si>
  <si>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</si>
  <si>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</si>
  <si>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</si>
  <si>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</si>
  <si>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</si>
  <si>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</si>
  <si>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</si>
  <si>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</si>
  <si>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</si>
  <si>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</si>
  <si>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</si>
  <si>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</si>
  <si>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</si>
  <si>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</si>
  <si>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</si>
  <si>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</si>
  <si>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</si>
  <si>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</si>
  <si>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</si>
  <si>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</si>
  <si>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</si>
  <si>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</si>
  <si>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</si>
  <si>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</si>
  <si>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</si>
  <si>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</si>
  <si>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</si>
  <si>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</si>
  <si>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</si>
  <si>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</si>
  <si>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</si>
  <si>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</si>
  <si>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</si>
  <si>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</si>
  <si>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</si>
  <si>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</si>
  <si>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</si>
  <si>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</si>
  <si>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</si>
  <si>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</si>
  <si>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</si>
  <si>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</si>
  <si>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</si>
  <si>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</si>
  <si>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</si>
  <si>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</si>
  <si>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</si>
  <si>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</si>
  <si>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</si>
  <si>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</si>
  <si>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</si>
  <si>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</si>
  <si>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</si>
  <si>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</si>
  <si>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</si>
  <si>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</si>
  <si>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</si>
  <si>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</si>
  <si>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</si>
  <si>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</si>
  <si>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</si>
  <si>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</si>
  <si>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</si>
  <si>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</si>
  <si>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</si>
  <si>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</si>
  <si>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</si>
  <si>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</si>
  <si>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</si>
  <si>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</si>
  <si>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</si>
  <si>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</si>
  <si>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</si>
  <si>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</si>
  <si>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</si>
  <si>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</si>
  <si>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</si>
  <si>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</si>
  <si>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</si>
  <si>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</si>
  <si>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</si>
  <si>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</si>
  <si>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</si>
  <si>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</si>
  <si>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</si>
  <si>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</si>
  <si>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</si>
  <si>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</si>
  <si>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</si>
  <si>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</si>
  <si>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</si>
  <si>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</si>
  <si>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</si>
  <si>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</si>
  <si>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</si>
  <si>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</si>
  <si>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</si>
  <si>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</si>
  <si>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</si>
  <si>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</si>
  <si>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</si>
  <si>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</si>
  <si>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</si>
  <si>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</si>
  <si>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</si>
  <si>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</si>
  <si>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</si>
  <si>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</si>
  <si>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</si>
  <si>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</si>
  <si>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</si>
  <si>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</si>
  <si>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</si>
  <si>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</si>
  <si>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</si>
  <si>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</si>
  <si>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</si>
  <si>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</si>
  <si>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</si>
  <si>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</si>
  <si>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</si>
  <si>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</si>
  <si>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</si>
  <si>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</si>
  <si>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</si>
  <si>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</si>
  <si>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</si>
  <si>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</si>
  <si>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</si>
  <si>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</si>
  <si>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</si>
  <si>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</si>
  <si>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</si>
  <si>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</si>
  <si>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</si>
  <si>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</si>
  <si>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</si>
  <si>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</si>
  <si>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</si>
  <si>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</si>
  <si>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</si>
  <si>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</si>
  <si>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</si>
  <si>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</si>
  <si>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</si>
  <si>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</si>
  <si>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</si>
  <si>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</si>
  <si>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</si>
  <si>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</si>
  <si>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</si>
  <si>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</si>
  <si>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</si>
  <si>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</si>
  <si>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</si>
  <si>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</si>
  <si>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</si>
  <si>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</si>
  <si>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</si>
  <si>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</si>
  <si>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</si>
  <si>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</si>
  <si>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</si>
  <si>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</si>
  <si>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</si>
  <si>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</si>
  <si>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</si>
  <si>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</si>
  <si>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</si>
  <si>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</si>
  <si>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</si>
  <si>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</si>
  <si>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</si>
  <si>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</si>
  <si>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</si>
  <si>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</si>
  <si>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</si>
  <si>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</si>
  <si>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</si>
  <si>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</si>
  <si>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</si>
  <si>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</si>
  <si>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</si>
  <si>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</si>
  <si>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</si>
  <si>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</si>
  <si>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</si>
  <si>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</si>
  <si>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</si>
  <si>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</si>
  <si>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</si>
  <si>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</si>
  <si>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</si>
  <si>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</si>
  <si>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</si>
  <si>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</si>
  <si>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</si>
  <si>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</si>
  <si>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</si>
  <si>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</si>
  <si>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</si>
  <si>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</si>
  <si>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</si>
  <si>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</si>
  <si>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</si>
  <si>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</si>
  <si>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</si>
  <si>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</si>
  <si>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</si>
  <si>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</si>
  <si>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</si>
  <si>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</si>
  <si>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</si>
  <si>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</si>
  <si>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</si>
  <si>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</si>
  <si>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</si>
  <si>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</si>
  <si>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</si>
  <si>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</si>
  <si>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</si>
  <si>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</si>
  <si>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</si>
  <si>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</si>
  <si>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</si>
  <si>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</si>
  <si>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</si>
  <si>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</si>
  <si>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</si>
  <si>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</si>
  <si>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</si>
  <si>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</si>
  <si>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</si>
  <si>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</si>
  <si>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</si>
  <si>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</si>
  <si>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</si>
  <si>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</si>
  <si>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</si>
  <si>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</si>
  <si>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</si>
  <si>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</si>
  <si>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</si>
  <si>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</si>
  <si>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</si>
  <si>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</si>
  <si>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</si>
  <si>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</si>
  <si>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</si>
  <si>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</si>
  <si>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</si>
  <si>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</si>
  <si>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</si>
  <si>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</si>
  <si>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</si>
  <si>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</si>
  <si>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</si>
  <si>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</si>
  <si>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</si>
  <si>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</si>
  <si>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</si>
  <si>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</si>
  <si>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</si>
  <si>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</si>
  <si>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</si>
  <si>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</si>
  <si>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</si>
  <si>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</si>
  <si>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</si>
  <si>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</si>
  <si>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</si>
  <si>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</si>
  <si>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</si>
  <si>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</si>
  <si>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</si>
  <si>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</si>
  <si>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</si>
  <si>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</si>
  <si>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</si>
  <si>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</si>
  <si>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</si>
  <si>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</si>
  <si>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</si>
  <si>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</si>
  <si>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</si>
  <si>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</si>
  <si>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</si>
  <si>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</si>
  <si>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</si>
  <si>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</si>
  <si>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</si>
  <si>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</si>
  <si>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</si>
  <si>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</si>
  <si>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</si>
  <si>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</si>
  <si>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</si>
  <si>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</si>
  <si>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</si>
  <si>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</si>
  <si>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</si>
  <si>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</si>
  <si>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</si>
  <si>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</si>
  <si>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</si>
  <si>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</si>
  <si>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</si>
  <si>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</si>
  <si>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</si>
  <si>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</si>
  <si>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</si>
  <si>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</si>
  <si>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</si>
  <si>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</si>
  <si>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</si>
  <si>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</si>
  <si>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</si>
  <si>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</si>
  <si>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</si>
  <si>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</si>
  <si>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</si>
  <si>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</si>
  <si>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</si>
  <si>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</si>
  <si>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</si>
  <si>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</si>
  <si>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</si>
  <si>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</si>
  <si>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</si>
  <si>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</si>
  <si>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</si>
  <si>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</si>
  <si>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</si>
  <si>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</si>
  <si>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</si>
  <si>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</si>
  <si>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</si>
  <si>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</si>
  <si>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</si>
  <si>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</si>
  <si>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</si>
  <si>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</si>
  <si>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</si>
  <si>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</si>
  <si>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</si>
  <si>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</si>
  <si>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</si>
  <si>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</si>
  <si>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</si>
  <si>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</si>
  <si>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</si>
  <si>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</si>
  <si>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</si>
  <si>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</si>
  <si>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</si>
  <si>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</si>
  <si>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</si>
  <si>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</si>
  <si>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</si>
  <si>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</si>
  <si>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</si>
  <si>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</si>
  <si>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</si>
  <si>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</si>
  <si>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</si>
  <si>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</si>
  <si>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</si>
  <si>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</si>
  <si>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</si>
  <si>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</si>
  <si>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</si>
  <si>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</si>
  <si>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</si>
  <si>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</si>
  <si>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</si>
  <si>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</si>
  <si>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</si>
  <si>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</si>
  <si>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</si>
  <si>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</si>
  <si>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</si>
  <si>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</si>
  <si>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</si>
  <si>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</si>
  <si>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</si>
  <si>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</si>
  <si>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</si>
  <si>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</si>
  <si>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</si>
  <si>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</si>
  <si>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</si>
  <si>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</si>
  <si>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</si>
  <si>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</si>
  <si>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</si>
  <si>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</si>
  <si>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</si>
  <si>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</si>
  <si>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</si>
  <si>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</si>
  <si>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</si>
  <si>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</si>
  <si>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</si>
  <si>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</si>
  <si>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</si>
  <si>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</si>
  <si>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</si>
  <si>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</si>
  <si>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</si>
  <si>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</si>
  <si>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</si>
  <si>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</si>
  <si>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</si>
  <si>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</si>
  <si>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</si>
  <si>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</si>
  <si>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</si>
  <si>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</si>
  <si>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</si>
  <si>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</si>
  <si>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</si>
  <si>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</si>
  <si>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</si>
  <si>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</si>
  <si>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</si>
  <si>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</si>
  <si>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</si>
  <si>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</si>
  <si>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</si>
  <si>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</si>
  <si>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</si>
  <si>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</si>
  <si>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</si>
  <si>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</si>
  <si>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</si>
  <si>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</si>
  <si>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</si>
  <si>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</si>
  <si>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</si>
  <si>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</si>
  <si>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</si>
  <si>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</si>
  <si>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</si>
  <si>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</si>
  <si>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</si>
  <si>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</si>
  <si>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</si>
  <si>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</si>
  <si>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</si>
  <si>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</si>
  <si>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</si>
  <si>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</si>
  <si>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</si>
  <si>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</si>
  <si>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</si>
  <si>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</si>
  <si>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</si>
  <si>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</si>
  <si>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</si>
  <si>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</si>
  <si>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</si>
  <si>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</si>
  <si>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</si>
  <si>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</si>
  <si>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</si>
  <si>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</si>
  <si>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</si>
  <si>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</si>
  <si>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</si>
  <si>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</si>
  <si>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</si>
  <si>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</si>
  <si>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</si>
  <si>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</si>
  <si>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</si>
  <si>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</si>
  <si>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</si>
  <si>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</si>
  <si>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</si>
  <si>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</si>
  <si>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</si>
  <si>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</si>
  <si>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</si>
  <si>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</si>
  <si>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</si>
  <si>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</si>
  <si>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</si>
  <si>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</si>
  <si>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</si>
  <si>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</si>
  <si>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</si>
  <si>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</si>
  <si>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</si>
  <si>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</si>
  <si>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</si>
  <si>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</si>
  <si>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</si>
  <si>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</si>
  <si>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</si>
  <si>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</si>
  <si>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</si>
  <si>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</si>
  <si>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</si>
  <si>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</si>
  <si>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</si>
  <si>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</si>
  <si>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</si>
  <si>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</si>
  <si>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</si>
  <si>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</si>
  <si>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</si>
  <si>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</si>
  <si>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</si>
  <si>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</si>
  <si>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</si>
  <si>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</si>
  <si>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</si>
  <si>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</si>
  <si>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</si>
  <si>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</si>
  <si>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</si>
  <si>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</si>
  <si>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</si>
  <si>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</si>
  <si>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</si>
  <si>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</si>
  <si>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</si>
  <si>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</si>
  <si>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</si>
  <si>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</si>
  <si>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</si>
  <si>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</si>
  <si>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</si>
  <si>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</si>
  <si>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</si>
  <si>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</si>
  <si>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</si>
  <si>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</si>
  <si>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</si>
  <si>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</si>
  <si>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</si>
  <si>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</si>
  <si>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</si>
  <si>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</si>
  <si>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</si>
  <si>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</si>
  <si>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</si>
  <si>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</si>
  <si>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</si>
  <si>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</si>
  <si>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</si>
  <si>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</si>
  <si>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</si>
  <si>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</si>
  <si>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</si>
  <si>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</si>
  <si>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</si>
  <si>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</si>
  <si>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</si>
  <si>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</si>
  <si>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</si>
  <si>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</si>
  <si>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</si>
  <si>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</si>
  <si>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</si>
  <si>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</si>
  <si>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</si>
  <si>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</si>
  <si>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</si>
  <si>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</si>
  <si>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</si>
  <si>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</si>
  <si>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</si>
  <si>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</si>
  <si>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</si>
  <si>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</si>
  <si>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</si>
  <si>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</si>
  <si>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</si>
  <si>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</si>
  <si>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</si>
  <si>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</si>
  <si>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</si>
  <si>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</si>
  <si>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</si>
  <si>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</si>
  <si>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</si>
  <si>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</si>
  <si>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</si>
  <si>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</si>
  <si>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</si>
  <si>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</si>
  <si>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</si>
  <si>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</si>
  <si>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</si>
  <si>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</si>
  <si>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</si>
  <si>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</si>
  <si>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</si>
  <si>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</si>
  <si>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</si>
  <si>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</si>
  <si>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</si>
  <si>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</si>
  <si>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</si>
  <si>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</si>
  <si>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</si>
  <si>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</si>
  <si>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</si>
  <si>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</si>
  <si>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</si>
  <si>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</si>
  <si>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</si>
  <si>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</si>
  <si>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</si>
  <si>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</si>
  <si>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</si>
  <si>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</si>
  <si>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</si>
  <si>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</si>
  <si>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</si>
  <si>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</si>
  <si>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</si>
  <si>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</si>
  <si>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</si>
  <si>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</si>
  <si>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</si>
  <si>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</si>
  <si>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</si>
  <si>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</si>
  <si>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</si>
  <si>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</si>
  <si>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</si>
  <si>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</si>
  <si>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</si>
  <si>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</si>
  <si>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</si>
  <si>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</si>
  <si>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</si>
  <si>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</si>
  <si>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</si>
  <si>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</si>
  <si>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</si>
  <si>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</si>
  <si>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</si>
  <si>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</si>
  <si>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</si>
  <si>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</si>
  <si>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</si>
  <si>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</si>
  <si>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</si>
  <si>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</si>
  <si>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</si>
  <si>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</si>
  <si>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</si>
  <si>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</si>
  <si>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</si>
  <si>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</si>
  <si>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</si>
  <si>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</si>
  <si>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</si>
  <si>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</si>
  <si>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</si>
  <si>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</si>
  <si>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</si>
  <si>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</si>
  <si>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</si>
  <si>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</si>
  <si>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</si>
  <si>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</si>
  <si>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</si>
  <si>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</si>
  <si>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</si>
  <si>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</si>
  <si>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</si>
  <si>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</si>
  <si>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</si>
  <si>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</si>
  <si>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</si>
  <si>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</si>
  <si>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</si>
  <si>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</si>
  <si>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</si>
  <si>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</si>
  <si>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</si>
  <si>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</si>
  <si>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</si>
  <si>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</si>
  <si>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</si>
  <si>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</si>
  <si>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</si>
  <si>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</si>
  <si>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</si>
  <si>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</si>
  <si>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</si>
  <si>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</si>
  <si>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</si>
  <si>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</si>
  <si>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</si>
  <si>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</si>
  <si>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</si>
  <si>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</si>
  <si>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</si>
  <si>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</si>
  <si>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</si>
  <si>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</si>
  <si>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</si>
  <si>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</si>
  <si>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</si>
  <si>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</si>
  <si>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</si>
  <si>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</si>
  <si>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</si>
  <si>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</si>
  <si>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</si>
  <si>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</si>
  <si>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</si>
  <si>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</si>
  <si>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</si>
  <si>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</si>
  <si>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</si>
  <si>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</si>
  <si>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</si>
  <si>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</si>
  <si>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</si>
  <si>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</si>
  <si>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</si>
  <si>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</si>
  <si>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</si>
  <si>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</si>
  <si>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</si>
  <si>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</si>
  <si>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</si>
  <si>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</si>
  <si>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</si>
  <si>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</si>
  <si>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</si>
  <si>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</si>
  <si>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</si>
  <si>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</si>
  <si>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</si>
  <si>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</si>
  <si>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</si>
  <si>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</si>
  <si>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</si>
  <si>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</si>
  <si>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</si>
  <si>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</si>
  <si>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</si>
  <si>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</si>
  <si>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</si>
  <si>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</si>
  <si>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</si>
  <si>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</si>
  <si>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</si>
  <si>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</si>
  <si>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</si>
  <si>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</si>
  <si>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</si>
  <si>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</si>
  <si>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</si>
  <si>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</si>
  <si>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</si>
  <si>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</si>
  <si>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</si>
  <si>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</si>
  <si>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</si>
  <si>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</si>
  <si>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</si>
  <si>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</si>
  <si>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</si>
  <si>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</si>
  <si>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</si>
  <si>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</si>
  <si>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</si>
  <si>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</si>
  <si>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</si>
  <si>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</si>
  <si>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</si>
  <si>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</si>
  <si>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</si>
  <si>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</si>
  <si>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</si>
  <si>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</si>
  <si>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</si>
  <si>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</si>
  <si>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</si>
  <si>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</si>
  <si>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</si>
  <si>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</si>
  <si>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</si>
  <si>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</si>
  <si>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</si>
  <si>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</si>
  <si>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</si>
  <si>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</si>
  <si>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</si>
  <si>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</si>
  <si>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</si>
  <si>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</si>
  <si>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</si>
  <si>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</si>
  <si>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</si>
  <si>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</si>
  <si>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</si>
  <si>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</si>
  <si>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</si>
  <si>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</si>
  <si>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</si>
  <si>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</si>
  <si>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</si>
  <si>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</si>
  <si>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</si>
  <si>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</si>
  <si>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</si>
  <si>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</si>
  <si>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</si>
  <si>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</si>
  <si>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</si>
  <si>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</si>
  <si>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</si>
  <si>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</si>
  <si>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</si>
  <si>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</si>
  <si>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</si>
  <si>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</si>
  <si>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</si>
  <si>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</si>
  <si>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</si>
  <si>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</si>
  <si>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</si>
  <si>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</si>
  <si>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</si>
  <si>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</si>
  <si>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</si>
  <si>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</si>
  <si>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</si>
  <si>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</si>
  <si>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</si>
  <si>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</si>
  <si>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</si>
  <si>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</si>
  <si>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</si>
  <si>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</si>
  <si>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</si>
  <si>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</si>
  <si>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</si>
  <si>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</si>
  <si>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</si>
  <si>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</si>
  <si>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</si>
  <si>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</si>
  <si>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</si>
  <si>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</si>
  <si>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</si>
  <si>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</si>
  <si>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</si>
  <si>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</si>
  <si>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</si>
  <si>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</si>
  <si>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</si>
  <si>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</si>
  <si>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</si>
  <si>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</si>
  <si>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</si>
  <si>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</si>
  <si>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</si>
  <si>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</si>
  <si>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</si>
  <si>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</si>
  <si>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</si>
  <si>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</si>
  <si>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</si>
  <si>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</si>
  <si>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</si>
  <si>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</si>
  <si>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</si>
  <si>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</si>
  <si>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</si>
  <si>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</si>
  <si>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</si>
  <si>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</si>
  <si>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</si>
  <si>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</si>
  <si>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</si>
  <si>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</si>
  <si>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</si>
  <si>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</si>
  <si>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</si>
  <si>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</si>
  <si>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</si>
  <si>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</si>
  <si>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</si>
  <si>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</si>
  <si>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</si>
  <si>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</si>
  <si>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</si>
  <si>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</si>
  <si>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</si>
  <si>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</si>
  <si>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</si>
  <si>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</si>
  <si>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</si>
  <si>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</si>
  <si>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</si>
  <si>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</si>
  <si>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</si>
  <si>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</si>
  <si>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</si>
  <si>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</si>
  <si>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</si>
  <si>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</si>
  <si>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</si>
  <si>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</si>
  <si>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</si>
  <si>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</si>
  <si>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</si>
  <si>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</si>
  <si>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</si>
  <si>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</si>
  <si>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</si>
  <si>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</si>
  <si>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</si>
  <si>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</si>
  <si>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</si>
  <si>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</si>
  <si>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</si>
  <si>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</si>
  <si>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</si>
  <si>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</si>
  <si>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</si>
  <si>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</si>
  <si>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</si>
  <si>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</si>
  <si>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</si>
  <si>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</si>
  <si>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</si>
  <si>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</si>
  <si>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</si>
  <si>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</si>
  <si>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</si>
  <si>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</si>
  <si>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</si>
  <si>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</si>
  <si>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</si>
  <si>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</si>
  <si>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</si>
  <si>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</si>
  <si>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</si>
  <si>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</si>
  <si>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</si>
  <si>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</si>
  <si>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</si>
  <si>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</si>
  <si>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</si>
  <si>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</si>
  <si>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</si>
  <si>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</si>
  <si>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</si>
  <si>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</si>
  <si>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</si>
  <si>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</si>
  <si>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</si>
  <si>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</si>
  <si>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</si>
  <si>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</si>
  <si>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</si>
  <si>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</si>
  <si>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</si>
  <si>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</si>
  <si>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</si>
  <si>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</si>
  <si>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</si>
  <si>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</si>
  <si>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</si>
  <si>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</si>
  <si>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</si>
  <si>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</si>
  <si>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</si>
  <si>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</si>
  <si>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</si>
  <si>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</si>
  <si>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</si>
  <si>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</si>
  <si>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</si>
  <si>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</si>
  <si>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</si>
  <si>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</si>
  <si>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</si>
  <si>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</si>
  <si>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</si>
  <si>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</si>
  <si>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</si>
  <si>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</si>
  <si>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</si>
  <si>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</si>
  <si>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</si>
  <si>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</si>
  <si>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</si>
  <si>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</si>
  <si>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</si>
  <si>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</si>
  <si>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</si>
  <si>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</si>
  <si>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</si>
  <si>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</si>
  <si>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</si>
  <si>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</si>
  <si>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</si>
  <si>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</si>
  <si>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</si>
  <si>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</si>
  <si>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</si>
  <si>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</si>
  <si>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</si>
  <si>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</si>
  <si>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</si>
  <si>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</si>
  <si>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</si>
  <si>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</si>
  <si>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</si>
  <si>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</si>
  <si>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</si>
  <si>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</si>
  <si>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</si>
  <si>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</si>
  <si>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</si>
  <si>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</si>
  <si>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</si>
  <si>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</si>
  <si>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</si>
  <si>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</si>
  <si>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</si>
  <si>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</si>
  <si>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</si>
  <si>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</si>
  <si>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</si>
  <si>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</si>
  <si>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</si>
  <si>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</si>
  <si>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</si>
  <si>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</si>
  <si>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</si>
  <si>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</si>
  <si>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</si>
  <si>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</si>
  <si>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</si>
  <si>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</si>
  <si>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</si>
  <si>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</si>
  <si>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</si>
  <si>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</si>
  <si>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</si>
  <si>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</si>
  <si>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</si>
  <si>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</si>
  <si>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</si>
  <si>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</si>
  <si>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</si>
  <si>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</si>
  <si>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</si>
  <si>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</si>
  <si>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</si>
  <si>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</si>
  <si>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</si>
  <si>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</si>
  <si>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</si>
  <si>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</si>
  <si>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</si>
  <si>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</si>
  <si>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</si>
  <si>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</si>
  <si>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</si>
  <si>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</si>
  <si>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</si>
  <si>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</si>
  <si>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</si>
  <si>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</si>
  <si>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</si>
  <si>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</si>
  <si>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</si>
  <si>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</si>
  <si>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</si>
  <si>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</si>
  <si>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</si>
  <si>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</si>
  <si>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</si>
  <si>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</si>
  <si>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</si>
  <si>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</si>
  <si>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</si>
  <si>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</si>
  <si>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</si>
  <si>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</si>
  <si>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</si>
  <si>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</si>
  <si>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</si>
  <si>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</si>
  <si>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</si>
  <si>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</si>
  <si>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</si>
  <si>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</si>
  <si>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</si>
  <si>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</si>
  <si>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</si>
  <si>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</si>
  <si>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</si>
  <si>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</si>
  <si>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</si>
  <si>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</si>
  <si>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</si>
  <si>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</si>
  <si>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</si>
  <si>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</si>
  <si>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</si>
  <si>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</si>
  <si>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</si>
  <si>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</si>
  <si>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</si>
  <si>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</si>
  <si>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</si>
  <si>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</si>
  <si>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</si>
  <si>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</si>
  <si>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</si>
  <si>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</si>
  <si>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</si>
  <si>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</si>
  <si>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</si>
  <si>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</si>
  <si>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</si>
  <si>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</si>
  <si>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</si>
  <si>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</si>
  <si>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</si>
  <si>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</si>
  <si>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</si>
  <si>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</si>
  <si>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</si>
  <si>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</si>
  <si>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</si>
  <si>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</si>
  <si>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</si>
  <si>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</si>
  <si>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</si>
  <si>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</si>
  <si>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</si>
  <si>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</si>
  <si>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</si>
  <si>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</si>
  <si>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</si>
  <si>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</si>
  <si>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</si>
  <si>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</si>
  <si>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</si>
  <si>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</si>
  <si>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</si>
  <si>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</si>
  <si>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</si>
  <si>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</si>
  <si>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</si>
  <si>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</si>
  <si>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</si>
  <si>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</si>
  <si>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</si>
  <si>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</si>
  <si>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</si>
  <si>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</si>
  <si>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</si>
  <si>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</si>
  <si>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</si>
  <si>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</si>
  <si>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</si>
  <si>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</si>
  <si>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</si>
  <si>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</si>
  <si>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</si>
  <si>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</si>
  <si>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</si>
  <si>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</si>
  <si>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</si>
  <si>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</si>
  <si>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</si>
  <si>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</si>
  <si>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</si>
  <si>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</si>
  <si>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</si>
  <si>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</si>
  <si>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</si>
  <si>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</si>
  <si>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</si>
  <si>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</si>
  <si>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</si>
  <si>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</si>
  <si>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</si>
  <si>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</si>
  <si>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</si>
  <si>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</si>
  <si>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</si>
  <si>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</si>
  <si>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</si>
  <si>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</si>
  <si>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</si>
  <si>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</si>
  <si>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</si>
  <si>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</si>
  <si>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</si>
  <si>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</si>
  <si>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</si>
  <si>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</si>
  <si>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</si>
  <si>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</si>
  <si>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</si>
  <si>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</si>
  <si>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</si>
  <si>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</si>
  <si>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</si>
  <si>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</si>
  <si>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</si>
  <si>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</si>
  <si>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</si>
  <si>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</si>
  <si>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</si>
  <si>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</si>
  <si>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</si>
  <si>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</si>
  <si>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</si>
  <si>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</si>
  <si>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</si>
  <si>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</si>
  <si>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</si>
  <si>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</si>
  <si>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</si>
  <si>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</si>
  <si>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</si>
  <si>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</si>
  <si>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</si>
  <si>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</si>
  <si>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</si>
  <si>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</si>
  <si>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</si>
  <si>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</si>
  <si>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</si>
  <si>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</si>
  <si>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</si>
  <si>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</si>
  <si>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</si>
  <si>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</si>
  <si>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</si>
  <si>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</si>
  <si>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</si>
  <si>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</si>
  <si>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</si>
  <si>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</si>
  <si>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</si>
  <si>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</si>
  <si>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</si>
  <si>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</si>
  <si>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</si>
  <si>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</si>
  <si>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</si>
  <si>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</si>
  <si>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</si>
  <si>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</si>
  <si>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</si>
  <si>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</si>
  <si>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</si>
  <si>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</si>
  <si>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</si>
  <si>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</si>
  <si>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</si>
  <si>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</si>
  <si>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</si>
  <si>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</si>
  <si>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</si>
  <si>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</si>
  <si>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</si>
  <si>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</si>
  <si>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</si>
  <si>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</si>
  <si>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</si>
  <si>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</si>
  <si>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</si>
  <si>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</si>
  <si>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</si>
  <si>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</si>
  <si>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</si>
  <si>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</si>
  <si>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</si>
  <si>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</si>
  <si>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</si>
  <si>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</si>
  <si>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</si>
  <si>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</si>
  <si>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</si>
  <si>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</si>
  <si>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</si>
  <si>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</si>
  <si>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</si>
  <si>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</si>
  <si>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</si>
  <si>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</si>
  <si>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</si>
  <si>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</si>
  <si>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</si>
  <si>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</si>
  <si>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</si>
  <si>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</si>
  <si>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</si>
  <si>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</si>
  <si>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</si>
  <si>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</si>
  <si>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</si>
  <si>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</si>
  <si>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</si>
  <si>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</si>
  <si>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</si>
  <si>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</si>
  <si>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</si>
  <si>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</si>
  <si>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</si>
  <si>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</si>
  <si>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</si>
  <si>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</si>
  <si>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</si>
  <si>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</si>
  <si>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</si>
  <si>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</si>
  <si>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</si>
  <si>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</si>
  <si>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</si>
  <si>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</si>
  <si>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</si>
  <si>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</si>
  <si>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</si>
  <si>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</si>
  <si>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</si>
  <si>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</si>
  <si>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</si>
  <si>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</si>
  <si>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</si>
  <si>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</si>
  <si>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</si>
  <si>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</si>
  <si>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</si>
  <si>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</si>
  <si>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</si>
  <si>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</si>
  <si>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</si>
  <si>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</si>
  <si>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</si>
  <si>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</si>
  <si>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</si>
  <si>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</si>
  <si>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</si>
  <si>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</si>
  <si>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</si>
  <si>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</si>
  <si>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</si>
  <si>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</si>
  <si>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</si>
  <si>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</si>
  <si>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</si>
  <si>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</si>
  <si>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</si>
  <si>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</si>
  <si>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</si>
  <si>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</si>
  <si>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</si>
  <si>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</si>
  <si>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</si>
  <si>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</si>
  <si>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</si>
  <si>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</si>
  <si>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</si>
  <si>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</si>
  <si>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</si>
  <si>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</si>
  <si>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</si>
  <si>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</si>
  <si>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</si>
  <si>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</si>
  <si>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</si>
  <si>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</si>
  <si>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</si>
  <si>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</si>
  <si>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</si>
  <si>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</si>
  <si>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</si>
  <si>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</si>
  <si>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</si>
  <si>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</si>
  <si>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</si>
  <si>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</si>
  <si>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</si>
  <si>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</si>
  <si>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</si>
  <si>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</si>
  <si>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</si>
  <si>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</si>
  <si>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</si>
  <si>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</si>
  <si>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</si>
  <si>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</si>
  <si>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</si>
  <si>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</si>
  <si>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</si>
  <si>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</si>
  <si>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</si>
  <si>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</si>
  <si>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</si>
  <si>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</si>
  <si>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</si>
  <si>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</si>
  <si>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</si>
  <si>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</si>
  <si>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</si>
  <si>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</si>
  <si>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</si>
  <si>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</si>
  <si>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</si>
  <si>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</si>
  <si>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</si>
  <si>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</si>
  <si>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</si>
  <si>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</si>
  <si>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</si>
  <si>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</si>
  <si>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</si>
  <si>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</si>
  <si>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</si>
  <si>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</si>
  <si>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</si>
  <si>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</si>
  <si>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</si>
  <si>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</si>
  <si>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</si>
  <si>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</si>
  <si>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</si>
  <si>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</si>
  <si>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</si>
  <si>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</si>
  <si>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</si>
  <si>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</si>
  <si>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</si>
  <si>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</si>
  <si>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</si>
  <si>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</si>
  <si>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</si>
  <si>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</si>
  <si>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</si>
  <si>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</si>
  <si>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</si>
  <si>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</si>
  <si>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</si>
  <si>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</si>
  <si>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</si>
  <si>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</si>
  <si>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</si>
  <si>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</si>
  <si>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</si>
  <si>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</si>
  <si>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</si>
  <si>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</si>
  <si>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</si>
  <si>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</si>
  <si>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</si>
  <si>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</si>
  <si>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</si>
  <si>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</si>
  <si>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</si>
  <si>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</si>
  <si>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</si>
  <si>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</si>
  <si>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</si>
  <si>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</si>
  <si>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</si>
  <si>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</si>
  <si>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</si>
  <si>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</si>
  <si>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</si>
  <si>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</si>
  <si>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</si>
  <si>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</si>
  <si>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</si>
  <si>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</si>
  <si>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</si>
  <si>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</si>
  <si>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</si>
  <si>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</si>
  <si>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</si>
  <si>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</si>
  <si>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</si>
  <si>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</si>
  <si>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</si>
  <si>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</si>
  <si>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</si>
  <si>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</si>
  <si>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</si>
  <si>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</si>
  <si>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</si>
  <si>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</si>
  <si>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</si>
  <si>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</si>
  <si>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</si>
  <si>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</si>
  <si>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</si>
  <si>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</si>
  <si>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</si>
  <si>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</si>
  <si>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</si>
  <si>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</si>
  <si>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</si>
  <si>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</si>
  <si>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</si>
  <si>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</si>
  <si>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</si>
  <si>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</si>
  <si>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</si>
  <si>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</si>
  <si>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</si>
  <si>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</si>
  <si>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</si>
  <si>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</si>
  <si>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</si>
  <si>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</si>
  <si>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</si>
  <si>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</si>
  <si>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</si>
  <si>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</si>
  <si>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</si>
  <si>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</si>
  <si>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</si>
  <si>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</si>
  <si>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</si>
  <si>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</si>
  <si>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</si>
  <si>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</si>
  <si>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</si>
  <si>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</si>
  <si>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</si>
  <si>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</si>
  <si>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</si>
  <si>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</si>
  <si>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</si>
  <si>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</si>
  <si>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</si>
  <si>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</si>
  <si>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</si>
  <si>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</si>
  <si>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</si>
  <si>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</si>
  <si>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</si>
  <si>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</si>
  <si>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</si>
  <si>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</si>
  <si>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</si>
  <si>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</si>
  <si>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</si>
  <si>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</si>
  <si>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</si>
  <si>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</si>
  <si>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</si>
  <si>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</si>
  <si>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</si>
  <si>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</si>
  <si>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</si>
  <si>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</si>
  <si>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</si>
  <si>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</si>
  <si>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</si>
  <si>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</si>
  <si>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</si>
  <si>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</si>
  <si>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</si>
  <si>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</si>
  <si>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</si>
  <si>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</si>
  <si>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</si>
  <si>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</si>
  <si>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</si>
  <si>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</si>
  <si>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</si>
  <si>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</si>
  <si>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</si>
  <si>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</si>
  <si>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</si>
  <si>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</si>
  <si>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</si>
  <si>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</si>
  <si>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</si>
  <si>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</si>
  <si>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</si>
  <si>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</si>
  <si>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</si>
  <si>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</si>
  <si>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</si>
  <si>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</si>
  <si>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</si>
  <si>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</si>
  <si>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</si>
  <si>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</si>
  <si>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</si>
  <si>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</si>
  <si>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</si>
  <si>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</si>
  <si>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</si>
  <si>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</si>
  <si>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</si>
  <si>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</si>
  <si>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</si>
  <si>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</si>
  <si>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</si>
  <si>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</si>
  <si>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</si>
  <si>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</si>
  <si>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</si>
  <si>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</si>
  <si>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</si>
  <si>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</si>
  <si>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</si>
  <si>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</si>
  <si>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</si>
  <si>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</si>
  <si>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</si>
  <si>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</si>
  <si>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</si>
  <si>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</si>
  <si>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</si>
  <si>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</si>
  <si>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</si>
  <si>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</si>
  <si>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</si>
  <si>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</si>
  <si>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</si>
  <si>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</si>
  <si>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</si>
  <si>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</si>
  <si>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</si>
  <si>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</si>
  <si>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</si>
  <si>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</si>
  <si>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</si>
  <si>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</si>
  <si>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</si>
  <si>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</si>
  <si>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</si>
  <si>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</si>
  <si>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</si>
  <si>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</si>
  <si>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</si>
  <si>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</si>
  <si>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</si>
  <si>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</si>
  <si>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</si>
  <si>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</si>
  <si>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</si>
  <si>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</si>
  <si>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</si>
  <si>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</si>
  <si>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</si>
  <si>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</si>
  <si>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</si>
  <si>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</si>
  <si>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</si>
  <si>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</si>
  <si>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</si>
  <si>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</si>
  <si>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</si>
  <si>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</si>
  <si>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</si>
  <si>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</si>
  <si>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</si>
  <si>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</si>
  <si>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</si>
  <si>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</si>
  <si>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</si>
  <si>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</si>
  <si>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</si>
  <si>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</si>
  <si>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</si>
  <si>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</si>
  <si>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</si>
  <si>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</si>
  <si>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</si>
  <si>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</si>
  <si>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</si>
  <si>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</si>
  <si>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</si>
  <si>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</si>
  <si>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</si>
  <si>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</si>
  <si>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</si>
  <si>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</si>
  <si>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</si>
  <si>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</si>
  <si>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</si>
  <si>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</si>
  <si>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</si>
  <si>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</si>
  <si>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</si>
  <si>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</si>
  <si>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</si>
  <si>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</si>
  <si>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</si>
  <si>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</si>
  <si>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</si>
  <si>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</si>
  <si>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</si>
  <si>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</si>
  <si>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</si>
  <si>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</si>
  <si>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</si>
  <si>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</si>
  <si>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</si>
  <si>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</si>
  <si>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</si>
  <si>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</si>
  <si>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</si>
  <si>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</si>
  <si>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</si>
  <si>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</si>
  <si>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</si>
  <si>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</si>
  <si>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</si>
  <si>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</si>
  <si>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</si>
  <si>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</si>
  <si>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</si>
  <si>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</si>
  <si>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</si>
  <si>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</si>
  <si>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</si>
  <si>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</si>
  <si>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</si>
  <si>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</si>
  <si>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</si>
  <si>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</si>
  <si>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</si>
  <si>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</si>
  <si>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</si>
  <si>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</si>
  <si>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</si>
  <si>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</si>
  <si>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</si>
  <si>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</si>
  <si>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</si>
  <si>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</si>
  <si>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</si>
  <si>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</si>
  <si>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</si>
  <si>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</si>
  <si>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</si>
  <si>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</si>
  <si>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</si>
  <si>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</si>
  <si>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</si>
  <si>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</si>
  <si>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</si>
  <si>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</si>
  <si>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</si>
  <si>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</si>
  <si>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</si>
  <si>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</si>
  <si>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</si>
  <si>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</si>
  <si>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</si>
  <si>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</si>
  <si>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</si>
  <si>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</si>
  <si>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</si>
  <si>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</si>
  <si>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</si>
  <si>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</si>
  <si>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</si>
  <si>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</si>
  <si>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</si>
  <si>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</si>
  <si>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</si>
  <si>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</si>
  <si>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</si>
  <si>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</si>
  <si>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</si>
  <si>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</si>
  <si>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</si>
  <si>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</si>
  <si>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</si>
  <si>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</si>
  <si>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</si>
  <si>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</si>
  <si>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</si>
  <si>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</si>
  <si>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</si>
  <si>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</si>
  <si>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</si>
  <si>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</si>
  <si>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</si>
  <si>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</si>
  <si>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</si>
  <si>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</si>
  <si>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</si>
  <si>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</si>
  <si>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</si>
  <si>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</si>
  <si>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</si>
  <si>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</si>
  <si>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</si>
  <si>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</si>
  <si>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</si>
  <si>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</si>
  <si>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</si>
  <si>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</si>
  <si>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</si>
  <si>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</si>
  <si>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</si>
  <si>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</si>
  <si>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</si>
  <si>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</si>
  <si>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</si>
  <si>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</si>
  <si>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</si>
  <si>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</si>
  <si>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</si>
  <si>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</si>
  <si>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</si>
  <si>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</si>
  <si>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</si>
  <si>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</si>
  <si>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</si>
  <si>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</si>
  <si>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</si>
  <si>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</si>
  <si>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</si>
  <si>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</si>
  <si>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</si>
  <si>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</si>
  <si>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</si>
  <si>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</si>
  <si>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</si>
  <si>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</si>
  <si>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</si>
  <si>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</si>
  <si>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</si>
  <si>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</si>
  <si>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</si>
  <si>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</si>
  <si>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</si>
  <si>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</si>
  <si>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</si>
  <si>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</si>
  <si>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</si>
  <si>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</si>
  <si>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</si>
  <si>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</si>
  <si>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</si>
  <si>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</si>
  <si>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</si>
  <si>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</si>
  <si>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</si>
  <si>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</si>
  <si>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</si>
  <si>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</si>
  <si>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</si>
  <si>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</si>
  <si>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</si>
  <si>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</si>
  <si>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</si>
  <si>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</si>
  <si>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</si>
  <si>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</si>
  <si>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</si>
  <si>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</si>
  <si>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</si>
  <si>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</si>
  <si>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</si>
  <si>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</si>
  <si>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</si>
  <si>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</si>
  <si>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</si>
  <si>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</si>
  <si>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</si>
  <si>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</si>
  <si>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</si>
  <si>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</si>
  <si>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</si>
  <si>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</si>
  <si>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</si>
  <si>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</si>
  <si>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</si>
  <si>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</si>
  <si>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</si>
  <si>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</si>
  <si>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</si>
  <si>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</si>
  <si>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</si>
  <si>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</si>
  <si>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</si>
  <si>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</si>
  <si>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</si>
  <si>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</si>
  <si>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</si>
  <si>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</si>
  <si>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</si>
  <si>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</si>
  <si>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</si>
  <si>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</si>
  <si>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</si>
  <si>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</si>
  <si>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</si>
  <si>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</si>
  <si>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</si>
  <si>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</si>
  <si>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</si>
  <si>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</si>
  <si>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</si>
  <si>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</si>
  <si>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</si>
  <si>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</si>
  <si>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</si>
  <si>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</si>
  <si>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</si>
  <si>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</si>
  <si>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</si>
  <si>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</si>
  <si>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</si>
  <si>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</si>
  <si>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</si>
  <si>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</si>
  <si>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</si>
  <si>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</si>
  <si>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</si>
  <si>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</si>
  <si>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</si>
  <si>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</si>
  <si>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</si>
  <si>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</si>
  <si>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</si>
  <si>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</si>
  <si>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</si>
  <si>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</si>
  <si>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</si>
  <si>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</si>
  <si>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</si>
  <si>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</si>
  <si>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</si>
  <si>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</si>
  <si>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</si>
  <si>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</si>
  <si>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</si>
  <si>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</si>
  <si>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</si>
  <si>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</si>
  <si>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</si>
  <si>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</si>
  <si>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</si>
  <si>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</si>
  <si>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</si>
  <si>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</si>
  <si>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</si>
  <si>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</si>
  <si>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</si>
  <si>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</si>
  <si>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</si>
  <si>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</si>
  <si>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</si>
  <si>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</si>
  <si>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</si>
  <si>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</si>
  <si>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</si>
  <si>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</si>
  <si>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</si>
  <si>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</si>
  <si>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</si>
  <si>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</si>
  <si>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</si>
  <si>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</si>
  <si>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</si>
  <si>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</si>
  <si>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</si>
  <si>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</si>
  <si>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</si>
  <si>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</si>
  <si>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</si>
  <si>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</si>
  <si>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</si>
  <si>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</si>
  <si>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</si>
  <si>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</si>
  <si>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</si>
  <si>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</si>
  <si>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</si>
  <si>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</si>
  <si>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</si>
  <si>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</si>
  <si>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</si>
  <si>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</si>
  <si>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</si>
  <si>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</si>
  <si>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</si>
  <si>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</si>
  <si>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</si>
  <si>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</si>
  <si>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</si>
  <si>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</si>
  <si>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</si>
  <si>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</si>
  <si>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</si>
  <si>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</si>
  <si>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</si>
  <si>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</si>
  <si>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</si>
  <si>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</si>
  <si>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</si>
  <si>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</si>
  <si>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</si>
  <si>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</si>
  <si>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</si>
  <si>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</si>
  <si>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</si>
  <si>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</si>
  <si>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</si>
  <si>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</si>
  <si>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</si>
  <si>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</si>
  <si>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</si>
  <si>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</si>
  <si>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</si>
  <si>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</si>
  <si>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</si>
  <si>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</si>
  <si>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</si>
  <si>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</si>
  <si>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</si>
  <si>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</si>
  <si>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</si>
  <si>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</si>
  <si>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</si>
  <si>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</si>
  <si>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</si>
  <si>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</si>
  <si>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</si>
  <si>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</si>
  <si>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</si>
  <si>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</si>
  <si>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</si>
  <si>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</si>
  <si>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</si>
  <si>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</si>
  <si>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</si>
  <si>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</si>
  <si>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</si>
  <si>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</si>
  <si>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</si>
  <si>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</si>
  <si>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</si>
  <si>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</si>
  <si>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</si>
  <si>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</si>
  <si>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</si>
  <si>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</si>
  <si>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</si>
  <si>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</si>
  <si>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</si>
  <si>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</si>
  <si>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</si>
  <si>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</si>
  <si>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</si>
  <si>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</si>
  <si>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</si>
  <si>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</si>
  <si>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</si>
  <si>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</si>
  <si>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</si>
  <si>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</si>
  <si>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</si>
  <si>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</si>
  <si>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</si>
  <si>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</si>
  <si>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</si>
  <si>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</si>
  <si>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</si>
  <si>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</si>
  <si>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</si>
  <si>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</si>
  <si>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</si>
  <si>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</si>
  <si>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</si>
  <si>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</si>
  <si>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</si>
  <si>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</si>
  <si>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</si>
  <si>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</si>
  <si>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</si>
  <si>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</si>
  <si>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</si>
  <si>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</si>
  <si>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</si>
  <si>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</si>
  <si>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</si>
  <si>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</si>
  <si>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</si>
  <si>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</si>
  <si>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</si>
  <si>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</si>
  <si>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</si>
  <si>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</si>
  <si>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</si>
  <si>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</si>
  <si>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</si>
  <si>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</si>
  <si>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</si>
  <si>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</si>
  <si>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</si>
  <si>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</si>
  <si>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</si>
  <si>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</si>
  <si>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</si>
  <si>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</si>
  <si>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</si>
  <si>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</si>
  <si>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</si>
  <si>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</si>
  <si>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</si>
  <si>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</si>
  <si>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</si>
  <si>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</si>
  <si>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</si>
  <si>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</si>
  <si>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</si>
  <si>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</si>
  <si>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</si>
  <si>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</si>
  <si>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</si>
  <si>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</si>
  <si>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</si>
  <si>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</si>
  <si>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</si>
  <si>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</si>
  <si>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</si>
  <si>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</si>
  <si>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</si>
  <si>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</si>
  <si>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</si>
  <si>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</si>
  <si>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</si>
  <si>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</si>
  <si>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</si>
  <si>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</si>
  <si>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</si>
  <si>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</si>
  <si>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</si>
  <si>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</si>
  <si>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</si>
  <si>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</si>
  <si>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</si>
  <si>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</si>
  <si>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</si>
  <si>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</si>
  <si>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</si>
  <si>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</si>
  <si>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</si>
  <si>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</si>
  <si>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</si>
  <si>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</si>
  <si>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</si>
  <si>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</si>
  <si>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</si>
  <si>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</si>
  <si>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</si>
  <si>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</si>
  <si>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</si>
  <si>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</si>
  <si>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</si>
  <si>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</si>
  <si>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</si>
  <si>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</si>
  <si>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</si>
  <si>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</si>
  <si>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</si>
  <si>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</si>
  <si>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</si>
  <si>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</si>
  <si>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</si>
  <si>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</si>
  <si>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</si>
  <si>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</si>
  <si>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</si>
  <si>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</si>
  <si>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</si>
  <si>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</si>
  <si>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</si>
  <si>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</si>
  <si>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</si>
  <si>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</si>
  <si>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</si>
  <si>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</si>
  <si>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</si>
  <si>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</si>
  <si>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</si>
  <si>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</si>
  <si>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</si>
  <si>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</si>
  <si>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</si>
  <si>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</si>
  <si>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</si>
  <si>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</si>
  <si>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</si>
  <si>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</si>
  <si>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</si>
  <si>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</si>
  <si>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</si>
  <si>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</si>
  <si>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</si>
  <si>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</si>
  <si>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</si>
  <si>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</si>
  <si>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</si>
  <si>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</si>
  <si>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</si>
  <si>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</si>
  <si>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</si>
  <si>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</si>
  <si>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</si>
  <si>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</si>
  <si>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</si>
  <si>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</si>
  <si>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</si>
  <si>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</si>
  <si>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</si>
  <si>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</si>
  <si>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</si>
  <si>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</si>
  <si>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</si>
  <si>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</si>
  <si>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</si>
  <si>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</si>
  <si>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</si>
  <si>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</si>
  <si>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</si>
  <si>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</si>
  <si>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</si>
  <si>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</si>
  <si>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</si>
  <si>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</si>
  <si>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</si>
  <si>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</si>
  <si>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</si>
  <si>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</si>
  <si>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</si>
  <si>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</si>
  <si>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</si>
  <si>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</si>
  <si>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</si>
  <si>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</si>
  <si>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</si>
  <si>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</si>
  <si>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</si>
  <si>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</si>
  <si>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</si>
  <si>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</si>
  <si>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</si>
  <si>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</si>
  <si>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</si>
  <si>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</si>
  <si>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</si>
  <si>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</si>
  <si>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</si>
  <si>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</si>
  <si>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</si>
  <si>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</si>
  <si>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</si>
  <si>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</si>
  <si>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</si>
  <si>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</si>
  <si>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</si>
  <si>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</si>
  <si>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</si>
  <si>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</si>
  <si>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</si>
  <si>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</si>
  <si>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</si>
  <si>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</si>
  <si>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</si>
  <si>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</si>
  <si>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</si>
  <si>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</si>
  <si>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</si>
  <si>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</si>
  <si>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</si>
  <si>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</si>
  <si>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</si>
  <si>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</si>
  <si>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</si>
  <si>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</si>
  <si>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</si>
  <si>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</si>
  <si>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</si>
  <si>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</si>
  <si>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</si>
  <si>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</si>
  <si>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</si>
  <si>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</si>
  <si>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</si>
  <si>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</si>
  <si>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</si>
  <si>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</si>
  <si>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</si>
  <si>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</si>
  <si>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</si>
  <si>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</si>
  <si>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</si>
  <si>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</si>
  <si>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</si>
  <si>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</si>
  <si>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</si>
  <si>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</si>
  <si>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</si>
  <si>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</si>
  <si>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</si>
  <si>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</si>
  <si>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</si>
  <si>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</si>
  <si>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</si>
  <si>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</si>
  <si>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</si>
  <si>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</si>
  <si>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</si>
  <si>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</si>
  <si>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</si>
  <si>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</si>
  <si>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</si>
  <si>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</si>
  <si>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</si>
  <si>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</si>
  <si>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</si>
  <si>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</si>
  <si>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</si>
  <si>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</si>
  <si>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</si>
  <si>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</si>
  <si>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</si>
  <si>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</si>
  <si>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</si>
  <si>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</si>
  <si>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</si>
  <si>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</si>
  <si>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</si>
  <si>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</si>
  <si>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</si>
  <si>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</si>
  <si>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</si>
  <si>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</si>
  <si>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</si>
  <si>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</si>
  <si>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</si>
  <si>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</si>
  <si>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</si>
  <si>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</si>
  <si>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</si>
  <si>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</si>
  <si>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</si>
  <si>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</si>
  <si>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</si>
  <si>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</si>
  <si>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</si>
  <si>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</si>
  <si>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</si>
  <si>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</si>
  <si>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</si>
  <si>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</si>
  <si>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</si>
  <si>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</si>
  <si>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</si>
  <si>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</si>
  <si>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</si>
  <si>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</si>
  <si>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</si>
  <si>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</si>
  <si>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</si>
  <si>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</si>
  <si>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</si>
  <si>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</si>
  <si>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</si>
  <si>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</si>
  <si>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</si>
  <si>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</si>
  <si>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</si>
  <si>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</si>
  <si>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</si>
  <si>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</si>
  <si>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</si>
  <si>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</si>
  <si>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</si>
  <si>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</si>
  <si>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</si>
  <si>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</si>
  <si>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</si>
  <si>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</si>
  <si>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</si>
  <si>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</si>
  <si>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</si>
  <si>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</si>
  <si>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</si>
  <si>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</si>
  <si>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</si>
  <si>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</si>
  <si>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</si>
  <si>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</si>
  <si>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</si>
  <si>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</si>
  <si>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</si>
  <si>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</si>
  <si>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</si>
  <si>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</si>
  <si>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</si>
  <si>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</si>
  <si>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</si>
  <si>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</si>
  <si>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</si>
  <si>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</si>
  <si>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</si>
  <si>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</si>
  <si>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</si>
  <si>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</si>
  <si>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</si>
  <si>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</si>
  <si>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</si>
  <si>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</si>
  <si>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</si>
  <si>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</si>
  <si>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</si>
  <si>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</si>
  <si>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</si>
  <si>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</si>
  <si>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</si>
  <si>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</si>
  <si>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</si>
  <si>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</si>
  <si>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</si>
  <si>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</si>
  <si>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</si>
  <si>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</si>
  <si>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</si>
  <si>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</si>
  <si>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</si>
  <si>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</si>
  <si>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</si>
  <si>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</si>
  <si>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</si>
  <si>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</si>
  <si>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</si>
  <si>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</si>
  <si>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</si>
  <si>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</si>
  <si>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</si>
  <si>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</si>
  <si>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</si>
  <si>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</si>
  <si>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</si>
  <si>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</si>
  <si>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</si>
  <si>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</si>
  <si>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</si>
  <si>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</si>
  <si>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</si>
  <si>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</si>
  <si>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</si>
  <si>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</si>
  <si>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</si>
  <si>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</si>
  <si>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</si>
  <si>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</si>
  <si>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</si>
  <si>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</si>
  <si>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</si>
  <si>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</si>
  <si>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</si>
  <si>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</si>
  <si>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</si>
  <si>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</si>
  <si>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</si>
  <si>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</si>
  <si>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</si>
  <si>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</si>
  <si>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</si>
  <si>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</si>
  <si>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</si>
  <si>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</si>
  <si>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</si>
  <si>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</si>
  <si>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</si>
  <si>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</si>
  <si>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</si>
  <si>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</si>
  <si>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</si>
  <si>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</si>
  <si>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</si>
  <si>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</si>
  <si>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</si>
  <si>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</si>
  <si>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</si>
  <si>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</si>
  <si>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</si>
  <si>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</si>
  <si>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</si>
  <si>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</si>
  <si>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</si>
  <si>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</si>
  <si>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</si>
  <si>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</si>
  <si>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</si>
  <si>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</si>
  <si>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</si>
  <si>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</si>
  <si>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</si>
  <si>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</si>
  <si>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</si>
  <si>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</si>
  <si>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</si>
  <si>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</si>
  <si>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</si>
  <si>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</si>
  <si>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</si>
  <si>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</si>
  <si>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</si>
  <si>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</si>
  <si>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</si>
  <si>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</si>
  <si>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</si>
  <si>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</si>
  <si>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</si>
  <si>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</si>
  <si>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</si>
  <si>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</si>
  <si>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</si>
  <si>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</si>
  <si>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</si>
  <si>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</si>
  <si>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</si>
  <si>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</si>
  <si>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</si>
  <si>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</si>
  <si>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</si>
  <si>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</si>
  <si>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</si>
  <si>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</si>
  <si>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</si>
  <si>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</si>
  <si>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</si>
  <si>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</si>
  <si>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</si>
  <si>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</si>
  <si>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</si>
  <si>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</si>
  <si>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</si>
  <si>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</si>
  <si>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</si>
  <si>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</si>
  <si>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</si>
  <si>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</si>
  <si>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</si>
  <si>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</si>
  <si>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</si>
  <si>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</si>
  <si>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</si>
  <si>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</si>
  <si>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</si>
  <si>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</si>
  <si>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</si>
  <si>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</si>
  <si>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</si>
  <si>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</si>
  <si>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</si>
  <si>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</si>
  <si>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</si>
  <si>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</si>
  <si>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</si>
  <si>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</si>
  <si>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</si>
  <si>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</si>
  <si>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</si>
  <si>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</si>
  <si>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</si>
  <si>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</si>
  <si>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</si>
  <si>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</si>
  <si>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</si>
  <si>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</si>
  <si>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</si>
  <si>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</si>
  <si>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</si>
  <si>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</si>
  <si>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</si>
  <si>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</si>
  <si>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</si>
  <si>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</si>
  <si>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</si>
  <si>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</si>
  <si>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</si>
  <si>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</si>
  <si>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</si>
  <si>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</si>
  <si>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</si>
  <si>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</si>
  <si>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</si>
  <si>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</si>
  <si>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</si>
  <si>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</si>
  <si>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</si>
  <si>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</si>
  <si>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</si>
  <si>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</si>
  <si>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</si>
  <si>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</si>
  <si>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</si>
  <si>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</si>
  <si>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</si>
  <si>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</si>
  <si>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</si>
  <si>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</si>
  <si>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</si>
  <si>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</si>
  <si>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</si>
  <si>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</si>
  <si>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</si>
  <si>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</si>
  <si>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</si>
  <si>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</si>
  <si>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</si>
  <si>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</si>
  <si>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</si>
  <si>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</si>
  <si>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</si>
  <si>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</si>
  <si>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</si>
  <si>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</si>
  <si>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</si>
  <si>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</si>
  <si>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</si>
  <si>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</si>
  <si>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</si>
  <si>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</si>
  <si>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</si>
  <si>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</si>
  <si>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</si>
  <si>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</si>
  <si>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</si>
  <si>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</si>
  <si>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</si>
  <si>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</si>
  <si>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</si>
  <si>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</si>
  <si>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</si>
  <si>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</si>
  <si>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</si>
  <si>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</si>
  <si>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</si>
  <si>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</si>
  <si>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</si>
  <si>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</si>
  <si>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</si>
  <si>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</si>
  <si>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</si>
  <si>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</si>
  <si>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</si>
  <si>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</si>
  <si>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</si>
  <si>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</si>
  <si>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</si>
  <si>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</si>
  <si>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</si>
  <si>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</si>
  <si>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</si>
  <si>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</si>
  <si>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</si>
  <si>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</si>
  <si>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</si>
  <si>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</si>
  <si>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</si>
  <si>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</si>
  <si>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</si>
  <si>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</si>
  <si>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</si>
  <si>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</si>
  <si>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</si>
  <si>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</si>
  <si>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</si>
  <si>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</si>
  <si>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</si>
  <si>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</si>
  <si>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</si>
  <si>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</si>
  <si>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</si>
  <si>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</si>
  <si>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</si>
  <si>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</si>
  <si>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</si>
  <si>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</si>
  <si>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</si>
  <si>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</si>
  <si>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</si>
  <si>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</si>
  <si>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</si>
  <si>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</si>
  <si>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</si>
  <si>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</si>
  <si>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</si>
  <si>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</si>
  <si>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</si>
  <si>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</si>
  <si>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</si>
  <si>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</si>
  <si>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</si>
  <si>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</si>
  <si>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</si>
  <si>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</si>
  <si>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</si>
  <si>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</si>
  <si>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</si>
  <si>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</si>
  <si>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</si>
  <si>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</si>
  <si>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</si>
  <si>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</si>
  <si>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</si>
  <si>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</si>
  <si>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</si>
  <si>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</si>
  <si>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</si>
  <si>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</si>
  <si>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</si>
  <si>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</si>
  <si>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</si>
  <si>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</si>
  <si>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</si>
  <si>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</si>
  <si>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</si>
  <si>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</si>
  <si>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</si>
  <si>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</si>
  <si>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</si>
  <si>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</si>
  <si>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</si>
  <si>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</si>
  <si>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</si>
  <si>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</si>
  <si>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</si>
  <si>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</si>
  <si>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</si>
  <si>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</si>
  <si>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</si>
  <si>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</si>
  <si>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</si>
  <si>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</si>
  <si>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</si>
  <si>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</si>
  <si>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</si>
  <si>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</si>
  <si>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</si>
  <si>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</si>
  <si>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</si>
  <si>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</si>
  <si>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</si>
  <si>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</si>
  <si>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</si>
  <si>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</si>
  <si>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</si>
  <si>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</si>
  <si>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</si>
  <si>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</si>
  <si>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</si>
  <si>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</si>
  <si>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</si>
  <si>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</si>
  <si>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</si>
  <si>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</si>
  <si>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</si>
  <si>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</si>
  <si>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</si>
  <si>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</si>
  <si>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</si>
  <si>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</si>
  <si>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</si>
  <si>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</si>
  <si>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</si>
  <si>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</si>
  <si>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</si>
  <si>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</si>
  <si>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</si>
  <si>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</si>
  <si>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</si>
  <si>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</si>
  <si>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</si>
  <si>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</si>
  <si>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</si>
  <si>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</si>
  <si>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</si>
  <si>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</si>
  <si>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</si>
  <si>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</si>
  <si>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</si>
  <si>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</si>
  <si>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</si>
  <si>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</si>
  <si>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</si>
  <si>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</si>
  <si>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</si>
  <si>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</si>
  <si>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</si>
  <si>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</si>
  <si>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</si>
  <si>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</si>
  <si>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</si>
  <si>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</si>
  <si>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</si>
  <si>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</si>
  <si>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</si>
  <si>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</si>
  <si>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</si>
  <si>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</si>
  <si>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</si>
  <si>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</si>
  <si>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</si>
  <si>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</si>
  <si>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</si>
  <si>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</si>
  <si>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</si>
  <si>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</si>
  <si>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</si>
  <si>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</si>
  <si>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</si>
  <si>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</si>
  <si>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</si>
  <si>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</si>
  <si>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</si>
  <si>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</si>
  <si>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</si>
  <si>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</si>
  <si>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</si>
  <si>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</si>
  <si>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</si>
  <si>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</si>
  <si>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</si>
  <si>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</si>
  <si>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</si>
  <si>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</si>
  <si>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</si>
  <si>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</si>
  <si>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</si>
  <si>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</si>
  <si>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</si>
  <si>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</si>
  <si>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</si>
  <si>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</si>
  <si>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</si>
  <si>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</si>
  <si>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</si>
  <si>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</si>
  <si>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</si>
  <si>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</si>
  <si>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</si>
  <si>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</si>
  <si>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</si>
  <si>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</si>
  <si>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</si>
  <si>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</si>
  <si>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</si>
  <si>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</si>
  <si>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</si>
  <si>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</si>
  <si>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</si>
  <si>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</si>
  <si>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</si>
  <si>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</si>
  <si>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</si>
  <si>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</si>
  <si>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</si>
  <si>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</si>
  <si>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</si>
  <si>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</si>
  <si>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</si>
  <si>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</si>
  <si>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</si>
  <si>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</si>
  <si>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</si>
  <si>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</si>
  <si>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</si>
  <si>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</si>
  <si>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</si>
  <si>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</si>
  <si>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</si>
  <si>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</si>
  <si>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</si>
  <si>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</si>
  <si>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</si>
  <si>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</si>
  <si>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</si>
  <si>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</si>
  <si>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</si>
  <si>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</si>
  <si>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</si>
  <si>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</si>
  <si>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</si>
  <si>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</si>
  <si>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</si>
  <si>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</si>
  <si>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</si>
  <si>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</si>
  <si>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</si>
  <si>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</si>
  <si>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</si>
  <si>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</si>
  <si>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</si>
  <si>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</si>
  <si>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</si>
  <si>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</si>
  <si>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</si>
  <si>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</si>
  <si>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</si>
  <si>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</si>
  <si>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</si>
  <si>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</si>
  <si>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</si>
  <si>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</si>
  <si>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</si>
  <si>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</si>
  <si>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</si>
  <si>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</si>
  <si>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</si>
  <si>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</si>
  <si>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</si>
  <si>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</si>
  <si>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</si>
  <si>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</si>
  <si>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</si>
  <si>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</si>
  <si>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</si>
  <si>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</si>
  <si>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</si>
  <si>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</si>
  <si>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</si>
  <si>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</si>
  <si>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</si>
  <si>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</si>
  <si>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</si>
  <si>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</si>
  <si>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</si>
  <si>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</si>
  <si>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</si>
  <si>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</si>
  <si>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</si>
  <si>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</si>
  <si>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</si>
  <si>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</si>
  <si>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</si>
  <si>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</si>
  <si>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</si>
  <si>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</si>
  <si>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</si>
  <si>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</si>
  <si>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</si>
  <si>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</si>
  <si>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</si>
  <si>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</si>
  <si>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</si>
  <si>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</si>
  <si>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</si>
  <si>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</si>
  <si>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</si>
  <si>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</si>
  <si>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</si>
  <si>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</si>
  <si>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</si>
  <si>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</si>
  <si>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</si>
  <si>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</si>
  <si>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</si>
  <si>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</si>
  <si>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</si>
  <si>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</si>
  <si>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</si>
  <si>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</si>
  <si>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</si>
  <si>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</si>
  <si>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</si>
  <si>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</si>
  <si>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</si>
  <si>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</si>
  <si>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</si>
  <si>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</si>
  <si>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</si>
  <si>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</si>
  <si>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</si>
  <si>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</si>
  <si>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</si>
  <si>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</si>
  <si>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</si>
  <si>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</si>
  <si>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</si>
  <si>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</si>
  <si>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</si>
  <si>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</si>
  <si>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</si>
  <si>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</si>
  <si>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</si>
  <si>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</si>
  <si>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</si>
  <si>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</si>
  <si>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</si>
  <si>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</si>
  <si>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</si>
  <si>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</si>
  <si>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</si>
  <si>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</si>
  <si>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</si>
  <si>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</si>
  <si>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</si>
  <si>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</si>
  <si>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</si>
  <si>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</si>
  <si>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</si>
  <si>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</si>
  <si>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</si>
  <si>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</si>
  <si>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</si>
  <si>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</si>
  <si>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</si>
  <si>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</si>
  <si>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</si>
  <si>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</si>
  <si>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</si>
  <si>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</si>
  <si>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</si>
  <si>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</si>
  <si>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</si>
  <si>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</si>
  <si>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</si>
  <si>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</si>
  <si>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</si>
  <si>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</si>
  <si>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</si>
  <si>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</si>
  <si>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</si>
  <si>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</si>
  <si>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</si>
  <si>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</si>
  <si>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</si>
  <si>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</si>
  <si>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</si>
  <si>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</si>
  <si>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</si>
  <si>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</si>
  <si>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</si>
  <si>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</si>
  <si>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</si>
  <si>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</si>
  <si>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</si>
  <si>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</si>
  <si>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</si>
  <si>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</si>
  <si>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</si>
  <si>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</si>
  <si>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</si>
  <si>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</si>
  <si>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</si>
  <si>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</si>
  <si>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</si>
  <si>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</si>
  <si>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</si>
  <si>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</si>
  <si>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</si>
  <si>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</si>
  <si>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</si>
  <si>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</si>
  <si>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</si>
  <si>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</si>
  <si>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</si>
  <si>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</si>
  <si>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</si>
  <si>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</si>
  <si>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</si>
  <si>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</si>
  <si>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</si>
  <si>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</si>
  <si>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</si>
  <si>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</si>
  <si>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</si>
  <si>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</si>
  <si>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</si>
  <si>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</si>
  <si>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</si>
  <si>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</si>
  <si>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</si>
  <si>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</si>
  <si>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</si>
  <si>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</si>
  <si>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</si>
  <si>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</si>
  <si>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</si>
  <si>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</si>
  <si>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</si>
  <si>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</si>
  <si>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</si>
  <si>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</si>
  <si>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</si>
  <si>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</si>
  <si>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</si>
  <si>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</si>
  <si>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</si>
  <si>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</si>
  <si>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</si>
  <si>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</si>
  <si>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</si>
  <si>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</si>
  <si>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</si>
  <si>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</si>
  <si>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</si>
  <si>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</si>
  <si>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</si>
  <si>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</si>
  <si>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</si>
  <si>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</si>
  <si>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</si>
  <si>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</si>
  <si>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</si>
  <si>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</si>
  <si>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</si>
  <si>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</si>
  <si>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</si>
  <si>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</si>
  <si>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</si>
  <si>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</si>
  <si>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</si>
  <si>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</si>
  <si>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</si>
  <si>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</si>
  <si>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</si>
  <si>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</si>
  <si>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</si>
  <si>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</si>
  <si>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</si>
  <si>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</si>
  <si>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</si>
  <si>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</si>
  <si>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</si>
  <si>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</si>
  <si>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</si>
  <si>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</si>
  <si>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</si>
  <si>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</si>
  <si>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</si>
  <si>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</si>
  <si>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</si>
  <si>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</si>
  <si>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</si>
  <si>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</si>
  <si>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</si>
  <si>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</si>
  <si>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</si>
  <si>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</si>
  <si>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</si>
  <si>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</si>
  <si>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</si>
  <si>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</si>
  <si>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</si>
  <si>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</si>
  <si>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</si>
  <si>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</si>
  <si>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</si>
  <si>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</si>
  <si>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</si>
  <si>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</si>
  <si>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</si>
  <si>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</si>
  <si>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</si>
  <si>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</si>
  <si>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</si>
  <si>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</si>
  <si>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</si>
  <si>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</si>
  <si>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</si>
  <si>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</si>
  <si>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</si>
  <si>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</si>
  <si>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</si>
  <si>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</si>
  <si>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</si>
  <si>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</si>
  <si>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</si>
  <si>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</si>
  <si>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</si>
  <si>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</si>
  <si>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</si>
  <si>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</si>
  <si>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</si>
  <si>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</si>
  <si>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</si>
  <si>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</si>
  <si>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</si>
  <si>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</si>
  <si>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</si>
  <si>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</si>
  <si>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</si>
  <si>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</si>
  <si>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</si>
  <si>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</si>
  <si>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</si>
  <si>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</si>
  <si>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</si>
  <si>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</si>
  <si>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</si>
  <si>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</si>
  <si>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</si>
  <si>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</si>
  <si>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</si>
  <si>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</si>
  <si>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</si>
  <si>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</si>
  <si>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</si>
  <si>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</si>
  <si>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</si>
  <si>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</si>
  <si>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</si>
  <si>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</si>
  <si>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</si>
  <si>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</si>
  <si>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</si>
  <si>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</si>
  <si>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</si>
  <si>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</si>
  <si>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</si>
  <si>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</si>
  <si>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</si>
  <si>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</si>
  <si>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</si>
  <si>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</si>
  <si>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</si>
  <si>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</si>
  <si>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</si>
  <si>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</si>
  <si>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</si>
  <si>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</si>
  <si>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</si>
  <si>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</si>
  <si>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</si>
  <si>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</si>
  <si>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</si>
  <si>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</si>
  <si>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</si>
  <si>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</si>
  <si>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</si>
  <si>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</si>
  <si>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</si>
  <si>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</si>
  <si>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</si>
  <si>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</si>
  <si>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</si>
  <si>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</si>
  <si>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</si>
  <si>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</si>
  <si>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</si>
  <si>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</si>
  <si>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</si>
  <si>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</si>
  <si>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</si>
  <si>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</si>
  <si>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</si>
  <si>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</si>
  <si>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</si>
  <si>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</si>
  <si>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</si>
  <si>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</si>
  <si>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</si>
  <si>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</si>
  <si>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</si>
  <si>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</si>
  <si>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</si>
  <si>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</si>
  <si>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</si>
  <si>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</si>
  <si>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</si>
  <si>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</si>
  <si>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</si>
  <si>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</si>
  <si>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</si>
  <si>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</si>
  <si>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</si>
  <si>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</si>
  <si>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</si>
  <si>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</si>
  <si>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</si>
  <si>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</si>
  <si>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</si>
  <si>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</si>
  <si>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</si>
  <si>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</si>
  <si>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</si>
  <si>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</si>
  <si>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</si>
  <si>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</si>
  <si>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</si>
  <si>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</si>
  <si>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</si>
  <si>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</si>
  <si>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</si>
  <si>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</si>
  <si>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</si>
  <si>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</si>
  <si>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</si>
  <si>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</si>
  <si>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</si>
  <si>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</si>
  <si>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</si>
  <si>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</si>
  <si>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</si>
  <si>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</si>
  <si>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</si>
  <si>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</si>
  <si>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</si>
  <si>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</si>
  <si>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</si>
  <si>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</si>
  <si>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</si>
  <si>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</si>
  <si>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</si>
  <si>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</si>
  <si>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</si>
  <si>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</si>
  <si>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</si>
  <si>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</si>
  <si>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</si>
  <si>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</si>
  <si>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</si>
  <si>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</si>
  <si>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</si>
  <si>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</si>
  <si>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</si>
  <si>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</si>
  <si>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</si>
  <si>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</si>
  <si>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</si>
  <si>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</si>
  <si>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</si>
  <si>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</si>
  <si>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</si>
  <si>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</si>
  <si>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</si>
  <si>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</si>
  <si>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</si>
  <si>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</si>
  <si>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</si>
  <si>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</si>
  <si>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</si>
  <si>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</si>
  <si>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</si>
  <si>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</si>
  <si>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</si>
  <si>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</si>
  <si>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</si>
  <si>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</si>
  <si>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</si>
  <si>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</si>
  <si>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</si>
  <si>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</si>
  <si>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</si>
  <si>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</si>
  <si>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</si>
  <si>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</si>
  <si>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</si>
  <si>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</si>
  <si>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</si>
  <si>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</si>
  <si>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</si>
  <si>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</si>
  <si>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</si>
  <si>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</si>
  <si>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</si>
  <si>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</si>
  <si>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</si>
  <si>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</si>
  <si>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</si>
  <si>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</si>
  <si>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</si>
  <si>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</si>
  <si>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</si>
  <si>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</si>
  <si>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</si>
  <si>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</si>
  <si>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</si>
  <si>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</si>
  <si>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</si>
  <si>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</si>
  <si>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</si>
  <si>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</si>
  <si>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</si>
  <si>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</si>
  <si>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</si>
  <si>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</si>
  <si>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</si>
  <si>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</si>
  <si>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</si>
  <si>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</si>
  <si>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</si>
  <si>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</si>
  <si>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</si>
  <si>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</si>
  <si>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</si>
  <si>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</si>
  <si>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</si>
  <si>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</si>
  <si>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</si>
  <si>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</si>
  <si>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</si>
  <si>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</si>
  <si>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</si>
  <si>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</si>
  <si>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</si>
  <si>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</si>
  <si>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</si>
  <si>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</si>
  <si>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</si>
  <si>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</si>
  <si>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</si>
  <si>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</si>
  <si>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</si>
  <si>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</si>
  <si>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</si>
  <si>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</si>
  <si>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</si>
  <si>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</si>
  <si>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</si>
  <si>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</si>
  <si>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</si>
  <si>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</si>
  <si>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</si>
  <si>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</si>
  <si>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</si>
  <si>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</si>
  <si>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</si>
  <si>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</si>
  <si>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</si>
  <si>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</si>
  <si>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</si>
  <si>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</si>
  <si>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</si>
  <si>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</si>
  <si>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</si>
  <si>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</si>
  <si>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</si>
  <si>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</si>
  <si>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</si>
  <si>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</si>
  <si>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</si>
  <si>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</si>
  <si>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</si>
  <si>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</si>
  <si>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</si>
  <si>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</si>
  <si>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</si>
  <si>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</si>
  <si>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</si>
  <si>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</si>
  <si>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</si>
  <si>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</si>
  <si>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</si>
  <si>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</si>
  <si>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</si>
  <si>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</si>
  <si>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</si>
  <si>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</si>
  <si>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</si>
  <si>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</si>
  <si>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</si>
  <si>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</si>
  <si>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</si>
  <si>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</si>
  <si>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</si>
  <si>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</si>
  <si>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</si>
  <si>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</si>
  <si>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</si>
  <si>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</si>
  <si>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</si>
  <si>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</si>
  <si>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</si>
  <si>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</si>
  <si>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</si>
  <si>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</si>
  <si>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</si>
  <si>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</si>
  <si>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</si>
  <si>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</si>
  <si>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</si>
  <si>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</si>
  <si>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</si>
  <si>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</si>
  <si>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</si>
  <si>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</si>
  <si>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</si>
  <si>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</si>
  <si>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</si>
  <si>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</si>
  <si>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</si>
  <si>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</si>
  <si>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</si>
  <si>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</si>
  <si>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</si>
  <si>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</si>
  <si>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</si>
  <si>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</si>
  <si>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</si>
  <si>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</si>
  <si>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</si>
  <si>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</si>
  <si>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</si>
  <si>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</si>
  <si>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</si>
  <si>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</si>
  <si>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</si>
  <si>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</si>
  <si>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</si>
  <si>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</si>
  <si>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</si>
  <si>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</si>
  <si>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</si>
  <si>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</si>
  <si>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</si>
  <si>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</si>
  <si>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</si>
  <si>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</si>
  <si>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</si>
  <si>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</si>
  <si>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</si>
  <si>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</si>
  <si>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</si>
  <si>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</si>
  <si>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</si>
  <si>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</si>
  <si>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</si>
  <si>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</si>
  <si>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</si>
  <si>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</si>
  <si>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</si>
  <si>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</si>
  <si>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</si>
  <si>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</si>
  <si>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</si>
  <si>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</si>
  <si>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</si>
  <si>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</si>
  <si>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</si>
  <si>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</si>
  <si>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</si>
  <si>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</si>
  <si>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</si>
  <si>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</si>
  <si>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</si>
  <si>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</si>
  <si>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</si>
  <si>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</si>
  <si>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</si>
  <si>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</si>
  <si>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</si>
  <si>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</si>
  <si>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</si>
  <si>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</si>
  <si>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</si>
  <si>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</si>
  <si>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</si>
  <si>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</si>
  <si>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</si>
  <si>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</si>
  <si>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</si>
  <si>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</si>
  <si>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</si>
  <si>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</si>
  <si>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</si>
  <si>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</si>
  <si>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</si>
  <si>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</si>
  <si>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</si>
  <si>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</si>
  <si>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</si>
  <si>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</si>
  <si>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</si>
  <si>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</si>
  <si>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</si>
  <si>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</si>
  <si>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</si>
  <si>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</si>
  <si>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</si>
  <si>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</si>
  <si>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</si>
  <si>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</si>
  <si>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</si>
  <si>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</si>
  <si>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</si>
  <si>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</si>
  <si>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</si>
  <si>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</si>
  <si>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</si>
  <si>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</si>
  <si>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</si>
  <si>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</si>
  <si>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</si>
  <si>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</si>
  <si>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</si>
  <si>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</si>
  <si>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</si>
  <si>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</si>
  <si>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</si>
  <si>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</si>
  <si>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</si>
  <si>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</si>
  <si>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</si>
  <si>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</si>
  <si>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</si>
  <si>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</si>
  <si>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</si>
  <si>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</si>
  <si>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</si>
  <si>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</si>
  <si>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</si>
  <si>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</si>
  <si>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</si>
  <si>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</si>
  <si>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</si>
  <si>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</si>
  <si>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</si>
  <si>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</si>
  <si>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</si>
  <si>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</si>
  <si>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</si>
  <si>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</si>
  <si>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</si>
  <si>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</si>
  <si>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</si>
  <si>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</si>
  <si>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</si>
  <si>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</si>
  <si>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</si>
  <si>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</si>
  <si>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</si>
  <si>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</si>
  <si>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</si>
  <si>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</si>
  <si>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</si>
  <si>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</si>
  <si>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</si>
  <si>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</si>
  <si>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</si>
  <si>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</si>
  <si>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</si>
  <si>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</si>
  <si>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</si>
  <si>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</si>
  <si>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</si>
  <si>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</si>
  <si>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</si>
  <si>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</si>
  <si>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</si>
  <si>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</si>
  <si>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</si>
  <si>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</si>
  <si>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</si>
  <si>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</si>
  <si>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</si>
  <si>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</si>
  <si>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</si>
  <si>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</si>
  <si>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</si>
  <si>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</si>
  <si>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</si>
  <si>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</si>
  <si>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</si>
  <si>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</si>
  <si>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</si>
  <si>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</si>
  <si>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</si>
  <si>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</si>
  <si>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</si>
  <si>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</si>
  <si>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</si>
  <si>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</si>
  <si>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</si>
  <si>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</si>
  <si>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</si>
  <si>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</si>
  <si>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</si>
  <si>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</si>
  <si>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</si>
  <si>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</si>
  <si>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</si>
  <si>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</si>
  <si>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</si>
  <si>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</si>
  <si>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</si>
  <si>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</si>
  <si>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</si>
  <si>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</si>
  <si>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</si>
  <si>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</si>
  <si>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</si>
  <si>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</si>
  <si>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</si>
  <si>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</si>
  <si>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</si>
  <si>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</si>
  <si>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</si>
  <si>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</si>
  <si>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</si>
  <si>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</si>
  <si>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</si>
  <si>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</si>
  <si>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</si>
  <si>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</si>
  <si>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</si>
  <si>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</si>
  <si>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</si>
  <si>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</si>
  <si>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</si>
  <si>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</si>
  <si>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</si>
  <si>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</si>
  <si>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</si>
  <si>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</si>
  <si>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</si>
  <si>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</si>
  <si>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</si>
  <si>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</si>
  <si>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</si>
  <si>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</si>
  <si>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</si>
  <si>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</si>
  <si>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</si>
  <si>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</si>
  <si>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</si>
  <si>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</si>
  <si>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</si>
  <si>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</si>
  <si>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</si>
  <si>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</si>
  <si>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</si>
  <si>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</si>
  <si>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</si>
  <si>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</si>
  <si>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</si>
  <si>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</si>
  <si>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</si>
  <si>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</si>
  <si>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</si>
  <si>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</si>
  <si>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</si>
  <si>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</si>
  <si>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</si>
  <si>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</si>
  <si>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</si>
  <si>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</si>
  <si>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</si>
  <si>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</si>
  <si>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</si>
  <si>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</si>
  <si>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</si>
  <si>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</si>
  <si>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</si>
  <si>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</si>
  <si>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</si>
  <si>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</si>
  <si>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</si>
  <si>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</si>
  <si>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</si>
  <si>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</si>
  <si>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</si>
  <si>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</si>
  <si>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</si>
  <si>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</si>
  <si>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</si>
  <si>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</si>
  <si>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</si>
  <si>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</si>
  <si>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</si>
  <si>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</si>
  <si>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</si>
  <si>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</si>
  <si>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</si>
  <si>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</si>
  <si>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</si>
  <si>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</si>
  <si>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</si>
  <si>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</si>
  <si>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</si>
  <si>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</si>
  <si>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</si>
  <si>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</si>
  <si>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</si>
  <si>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</si>
  <si>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</si>
  <si>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</si>
  <si>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</si>
  <si>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</si>
  <si>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</si>
  <si>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</si>
  <si>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</si>
  <si>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</si>
  <si>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</si>
  <si>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</si>
  <si>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</si>
  <si>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</si>
  <si>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</si>
  <si>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</si>
  <si>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</si>
  <si>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</si>
  <si>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</si>
  <si>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</si>
  <si>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</si>
  <si>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</si>
  <si>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</si>
  <si>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</si>
  <si>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</si>
  <si>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</si>
  <si>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</si>
  <si>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</si>
  <si>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</si>
  <si>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</si>
  <si>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</si>
  <si>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</si>
  <si>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</si>
  <si>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</si>
  <si>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</si>
  <si>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</si>
  <si>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</si>
  <si>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</si>
  <si>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</si>
  <si>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</si>
  <si>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</si>
  <si>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</si>
  <si>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</si>
  <si>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</si>
  <si>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</si>
  <si>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</si>
  <si>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</si>
  <si>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</si>
  <si>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</si>
  <si>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</si>
  <si>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</si>
  <si>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</si>
  <si>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</si>
  <si>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</si>
  <si>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</si>
  <si>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</si>
  <si>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</si>
  <si>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</si>
  <si>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</si>
  <si>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</si>
  <si>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</si>
  <si>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</si>
  <si>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</si>
  <si>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</si>
  <si>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</si>
  <si>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</si>
  <si>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</si>
  <si>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</si>
  <si>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</si>
  <si>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</si>
  <si>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</si>
  <si>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</si>
  <si>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</si>
  <si>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</si>
  <si>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</si>
  <si>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</si>
  <si>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</si>
  <si>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</si>
  <si>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</si>
  <si>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</si>
  <si>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</si>
  <si>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</si>
  <si>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</si>
  <si>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</si>
  <si>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</si>
  <si>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</si>
  <si>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</si>
  <si>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</si>
  <si>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</si>
  <si>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</si>
  <si>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</si>
  <si>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</si>
  <si>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</si>
  <si>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</si>
  <si>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</si>
  <si>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</si>
  <si>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</si>
  <si>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</si>
  <si>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</si>
  <si>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</si>
  <si>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</si>
  <si>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</si>
  <si>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</si>
  <si>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</si>
  <si>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</si>
  <si>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</si>
  <si>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</si>
  <si>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</si>
  <si>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</si>
  <si>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</si>
  <si>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</si>
  <si>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</si>
  <si>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</si>
  <si>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</si>
  <si>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</si>
  <si>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</si>
  <si>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</si>
  <si>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</si>
  <si>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</si>
  <si>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</si>
  <si>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</si>
  <si>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</si>
  <si>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</si>
  <si>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</si>
  <si>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</si>
  <si>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</si>
  <si>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</si>
  <si>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</si>
  <si>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</si>
  <si>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</si>
  <si>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</si>
  <si>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</si>
  <si>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</si>
  <si>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</si>
  <si>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</si>
  <si>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</si>
  <si>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</si>
  <si>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</si>
  <si>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</si>
  <si>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</si>
  <si>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</si>
  <si>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</si>
  <si>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</si>
  <si>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</si>
  <si>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</si>
  <si>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</si>
  <si>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</si>
  <si>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</si>
  <si>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</si>
  <si>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</si>
  <si>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</si>
  <si>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</si>
  <si>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</si>
  <si>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</si>
  <si>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</si>
  <si>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</si>
  <si>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</si>
  <si>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</si>
  <si>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</si>
  <si>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</si>
  <si>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</si>
  <si>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</si>
  <si>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</si>
  <si>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</si>
  <si>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</si>
  <si>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</si>
  <si>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</si>
  <si>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</si>
  <si>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</si>
  <si>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</si>
  <si>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</si>
  <si>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</si>
  <si>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</si>
  <si>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</si>
  <si>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</si>
  <si>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</si>
  <si>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</si>
  <si>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</si>
  <si>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</si>
  <si>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</si>
  <si>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</si>
  <si>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</si>
  <si>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</si>
  <si>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</si>
  <si>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</si>
  <si>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</si>
  <si>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</si>
  <si>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</si>
  <si>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</si>
  <si>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</si>
  <si>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</si>
  <si>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</si>
  <si>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</si>
  <si>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</si>
  <si>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</si>
  <si>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</si>
  <si>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</si>
  <si>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</si>
  <si>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</si>
  <si>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</si>
  <si>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</si>
  <si>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</si>
  <si>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</si>
  <si>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</si>
  <si>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</si>
  <si>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</si>
  <si>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</si>
  <si>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</si>
  <si>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</si>
  <si>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</si>
  <si>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</si>
  <si>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</si>
  <si>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</si>
  <si>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</si>
  <si>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</si>
  <si>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</si>
  <si>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</si>
  <si>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</si>
  <si>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</si>
  <si>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</si>
  <si>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</si>
  <si>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</si>
  <si>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</si>
  <si>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</si>
  <si>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</si>
  <si>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</si>
  <si>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</si>
  <si>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</si>
  <si>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</si>
  <si>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</si>
  <si>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</si>
  <si>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</si>
  <si>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</si>
  <si>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</si>
  <si>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</si>
  <si>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</si>
  <si>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</si>
  <si>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</si>
  <si>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</si>
  <si>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</si>
  <si>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</si>
  <si>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</si>
  <si>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</si>
  <si>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</si>
  <si>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</si>
  <si>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</si>
  <si>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</si>
  <si>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</si>
  <si>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</si>
  <si>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</si>
  <si>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</si>
  <si>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</si>
  <si>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</si>
  <si>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</si>
  <si>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</si>
  <si>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</si>
  <si>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</si>
  <si>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</si>
  <si>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</si>
  <si>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</si>
  <si>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</si>
  <si>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</si>
  <si>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</si>
  <si>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</si>
  <si>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</si>
  <si>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</si>
  <si>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</si>
  <si>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</si>
  <si>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</si>
  <si>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</si>
  <si>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</si>
  <si>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</si>
  <si>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</si>
  <si>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</si>
  <si>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</si>
  <si>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</si>
  <si>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</si>
  <si>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</si>
  <si>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</si>
  <si>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</si>
  <si>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</si>
  <si>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</si>
  <si>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</si>
  <si>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</si>
  <si>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</si>
  <si>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</si>
  <si>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</si>
  <si>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</si>
  <si>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</si>
  <si>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</si>
  <si>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</si>
  <si>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</si>
  <si>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</si>
  <si>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</si>
  <si>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</si>
  <si>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</si>
  <si>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</si>
  <si>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</si>
  <si>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</si>
  <si>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</si>
  <si>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</si>
  <si>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</si>
  <si>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</si>
  <si>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</si>
  <si>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</si>
  <si>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</si>
  <si>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</si>
  <si>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</si>
  <si>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</si>
  <si>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</si>
  <si>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</si>
  <si>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</si>
  <si>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</si>
  <si>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</si>
  <si>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</si>
  <si>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</si>
  <si>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</si>
  <si>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</si>
  <si>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</si>
  <si>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</si>
  <si>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</si>
  <si>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</si>
  <si>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</si>
  <si>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</si>
  <si>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</si>
  <si>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</si>
  <si>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</si>
  <si>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</si>
  <si>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</si>
  <si>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</si>
  <si>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</si>
  <si>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</si>
  <si>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</si>
  <si>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</si>
  <si>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</si>
  <si>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</si>
  <si>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</si>
  <si>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</si>
  <si>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</si>
  <si>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</si>
  <si>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</si>
  <si>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</si>
  <si>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</si>
  <si>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</si>
  <si>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</si>
  <si>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</si>
  <si>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</si>
  <si>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</si>
  <si>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</si>
  <si>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</si>
  <si>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</si>
  <si>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</si>
  <si>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</si>
  <si>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</si>
  <si>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</si>
  <si>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</si>
  <si>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</si>
  <si>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</si>
  <si>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</si>
  <si>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</si>
  <si>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</si>
  <si>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</si>
  <si>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</si>
  <si>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</si>
  <si>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</si>
  <si>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</si>
  <si>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</si>
  <si>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</si>
  <si>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</si>
  <si>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</si>
  <si>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</si>
  <si>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</si>
  <si>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</si>
  <si>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</si>
  <si>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</si>
  <si>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</si>
  <si>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</si>
  <si>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</si>
  <si>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</si>
  <si>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</si>
  <si>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</si>
  <si>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</si>
  <si>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</si>
  <si>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</si>
  <si>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</si>
  <si>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</si>
  <si>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</si>
  <si>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</si>
  <si>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</si>
  <si>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</si>
  <si>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</si>
  <si>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</si>
  <si>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</si>
  <si>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</si>
  <si>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</si>
  <si>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</si>
  <si>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</si>
  <si>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</si>
  <si>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</si>
  <si>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</si>
  <si>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</si>
  <si>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</si>
  <si>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</si>
  <si>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</si>
  <si>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</si>
  <si>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</si>
  <si>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</si>
  <si>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</si>
  <si>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</si>
  <si>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</si>
  <si>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</si>
  <si>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</si>
  <si>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</si>
  <si>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</si>
  <si>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</si>
  <si>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</si>
  <si>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</si>
  <si>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</si>
  <si>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</si>
  <si>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</si>
  <si>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</si>
  <si>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</si>
  <si>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</si>
  <si>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</si>
  <si>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</si>
  <si>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</si>
  <si>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</si>
  <si>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</si>
  <si>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</si>
  <si>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</si>
  <si>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</si>
  <si>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</si>
  <si>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</si>
  <si>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</si>
  <si>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</si>
  <si>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</si>
  <si>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</si>
  <si>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</si>
  <si>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</si>
  <si>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</si>
  <si>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</si>
  <si>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</si>
  <si>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</si>
  <si>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</si>
  <si>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</si>
  <si>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</si>
  <si>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</si>
  <si>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</si>
  <si>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</si>
  <si>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</si>
  <si>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</si>
  <si>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</si>
  <si>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</si>
  <si>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</si>
  <si>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</si>
  <si>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</si>
  <si>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</si>
  <si>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</si>
  <si>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</si>
  <si>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</si>
  <si>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</si>
  <si>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</si>
  <si>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</si>
  <si>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</si>
  <si>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</si>
  <si>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</si>
  <si>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</si>
  <si>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</si>
  <si>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</si>
  <si>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</si>
  <si>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</si>
  <si>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</si>
  <si>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</si>
  <si>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</si>
  <si>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</si>
  <si>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</si>
  <si>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</si>
  <si>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</si>
  <si>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</si>
  <si>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</si>
  <si>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</si>
  <si>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</si>
  <si>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</si>
  <si>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</si>
  <si>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</si>
  <si>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</si>
  <si>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</si>
  <si>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</si>
  <si>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</si>
  <si>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</si>
  <si>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</si>
  <si>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</si>
  <si>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</si>
  <si>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</si>
  <si>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</si>
  <si>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</si>
  <si>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</si>
  <si>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</si>
  <si>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</si>
  <si>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</si>
  <si>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</si>
  <si>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</si>
  <si>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</si>
  <si>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</si>
  <si>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</si>
  <si>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</si>
  <si>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</si>
  <si>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</si>
  <si>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</si>
  <si>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</si>
  <si>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</si>
  <si>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</si>
  <si>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</si>
  <si>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</si>
  <si>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</si>
  <si>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</si>
  <si>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</si>
  <si>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</si>
  <si>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</si>
  <si>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</si>
  <si>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</si>
  <si>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</si>
  <si>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</si>
  <si>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</si>
  <si>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</si>
  <si>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</si>
  <si>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</si>
  <si>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</si>
  <si>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</si>
  <si>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</si>
  <si>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</si>
  <si>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</si>
  <si>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</si>
  <si>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</si>
  <si>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</si>
  <si>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</si>
  <si>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</si>
  <si>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</si>
  <si>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</si>
  <si>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</si>
  <si>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</si>
  <si>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</si>
  <si>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</si>
  <si>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</si>
  <si>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</si>
  <si>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</si>
  <si>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</si>
  <si>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</si>
  <si>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</si>
  <si>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</si>
  <si>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</si>
  <si>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</si>
  <si>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</si>
  <si>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</si>
  <si>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</si>
  <si>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</si>
  <si>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</si>
  <si>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</si>
  <si>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</si>
  <si>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</si>
  <si>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</si>
  <si>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</si>
  <si>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</si>
  <si>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</si>
  <si>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</si>
  <si>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</si>
  <si>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</si>
  <si>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</si>
  <si>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</si>
  <si>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</si>
  <si>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</si>
  <si>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</si>
  <si>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</si>
  <si>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</si>
  <si>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</si>
  <si>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</si>
  <si>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</si>
  <si>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</si>
  <si>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</si>
  <si>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</si>
  <si>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</si>
  <si>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</si>
  <si>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</si>
  <si>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</si>
  <si>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</si>
  <si>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</si>
  <si>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</si>
  <si>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</si>
  <si>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</si>
  <si>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</si>
  <si>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</si>
  <si>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</si>
  <si>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</si>
  <si>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</si>
  <si>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</si>
  <si>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</si>
  <si>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</si>
  <si>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</si>
  <si>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</si>
  <si>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</si>
  <si>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</si>
  <si>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</si>
  <si>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</si>
  <si>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</si>
  <si>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</si>
  <si>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</si>
  <si>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</si>
  <si>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</si>
  <si>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</si>
  <si>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</si>
  <si>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</si>
  <si>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</si>
  <si>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</si>
  <si>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</si>
  <si>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</si>
  <si>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</si>
  <si>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</si>
  <si>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</si>
  <si>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</si>
  <si>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</si>
  <si>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</si>
  <si>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</si>
  <si>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</si>
  <si>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</si>
  <si>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</si>
  <si>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</si>
  <si>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</si>
  <si>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</si>
  <si>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</si>
  <si>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</si>
  <si>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</si>
  <si>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</si>
  <si>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</si>
  <si>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</si>
  <si>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</si>
  <si>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</si>
  <si>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</si>
  <si>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</si>
  <si>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</si>
  <si>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</si>
  <si>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</si>
  <si>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</si>
  <si>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</si>
  <si>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</si>
  <si>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</si>
  <si>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</si>
  <si>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</si>
  <si>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</si>
  <si>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</si>
  <si>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</si>
  <si>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</si>
  <si>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</si>
  <si>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</si>
  <si>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</si>
  <si>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</si>
  <si>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</si>
  <si>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</si>
  <si>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</si>
  <si>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</si>
  <si>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</si>
  <si>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</si>
  <si>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</si>
  <si>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</si>
  <si>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</si>
  <si>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</si>
  <si>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</si>
  <si>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</si>
  <si>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</si>
  <si>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</si>
  <si>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</si>
  <si>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</si>
  <si>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</si>
  <si>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</si>
  <si>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</si>
  <si>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</si>
  <si>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</si>
  <si>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</si>
  <si>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</si>
  <si>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</si>
  <si>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</si>
  <si>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</si>
  <si>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</si>
  <si>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</si>
  <si>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</si>
  <si>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</si>
  <si>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</si>
  <si>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</si>
  <si>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</si>
  <si>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</si>
  <si>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</si>
  <si>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</si>
  <si>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</si>
  <si>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</si>
  <si>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</si>
  <si>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</si>
  <si>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</si>
  <si>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</si>
  <si>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</si>
  <si>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</si>
  <si>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</si>
  <si>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</si>
  <si>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</si>
  <si>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</si>
  <si>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</si>
  <si>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</si>
  <si>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</si>
  <si>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</si>
  <si>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</si>
  <si>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</si>
  <si>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</si>
  <si>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</si>
  <si>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</si>
  <si>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</si>
  <si>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</si>
  <si>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</si>
  <si>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</si>
  <si>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</si>
  <si>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</si>
  <si>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</si>
  <si>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</si>
  <si>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</si>
  <si>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</si>
  <si>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</si>
  <si>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</si>
  <si>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</si>
  <si>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</si>
  <si>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</si>
  <si>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</si>
  <si>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</si>
  <si>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</si>
  <si>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</si>
  <si>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</si>
  <si>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</si>
  <si>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</si>
  <si>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</si>
  <si>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</si>
  <si>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</si>
  <si>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</si>
  <si>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</si>
  <si>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</si>
  <si>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</si>
  <si>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</si>
  <si>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</si>
  <si>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</si>
  <si>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</si>
  <si>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</si>
  <si>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</si>
  <si>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</si>
  <si>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</si>
  <si>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</si>
  <si>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</si>
  <si>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</si>
  <si>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</si>
  <si>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</si>
  <si>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</si>
  <si>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</si>
  <si>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</si>
  <si>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</si>
  <si>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</si>
  <si>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</si>
  <si>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</si>
  <si>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</si>
  <si>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</si>
  <si>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</si>
  <si>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</si>
  <si>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</si>
  <si>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</si>
  <si>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</si>
  <si>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</si>
  <si>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</si>
  <si>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</si>
  <si>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</si>
  <si>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</si>
  <si>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</si>
  <si>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</si>
  <si>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</si>
  <si>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</si>
  <si>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</si>
  <si>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</si>
  <si>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</si>
  <si>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</si>
  <si>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</si>
  <si>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</si>
  <si>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</si>
  <si>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</si>
  <si>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</si>
  <si>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</si>
  <si>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</si>
  <si>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</si>
  <si>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</si>
  <si>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</si>
  <si>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</si>
  <si>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</si>
  <si>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</si>
  <si>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</si>
  <si>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</si>
  <si>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</si>
  <si>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</si>
  <si>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</si>
  <si>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</si>
  <si>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</si>
  <si>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</si>
  <si>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</si>
  <si>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</si>
  <si>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</si>
  <si>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</si>
  <si>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</si>
  <si>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</si>
  <si>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</si>
  <si>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</si>
  <si>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</si>
  <si>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</si>
  <si>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</si>
  <si>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</si>
  <si>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</si>
  <si>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</si>
  <si>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</si>
  <si>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</si>
  <si>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</si>
  <si>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</si>
  <si>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</si>
  <si>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</si>
  <si>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</si>
  <si>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</si>
  <si>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</si>
  <si>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</si>
  <si>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</si>
  <si>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</si>
  <si>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</si>
  <si>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</si>
  <si>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</si>
  <si>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</si>
  <si>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</si>
  <si>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</si>
  <si>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</si>
  <si>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</si>
  <si>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</si>
  <si>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</si>
  <si>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</si>
  <si>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</si>
  <si>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</si>
  <si>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</si>
  <si>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</si>
  <si>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</si>
  <si>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</si>
  <si>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</si>
  <si>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</si>
  <si>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</si>
  <si>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</si>
  <si>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</si>
  <si>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</si>
  <si>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</si>
  <si>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</si>
  <si>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</si>
  <si>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</si>
  <si>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</si>
  <si>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</si>
  <si>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</si>
  <si>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</si>
  <si>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</si>
  <si>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</si>
  <si>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</si>
  <si>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</si>
  <si>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</si>
  <si>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</si>
  <si>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</si>
  <si>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</si>
  <si>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</si>
  <si>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</si>
  <si>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</si>
  <si>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</si>
  <si>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</si>
  <si>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</si>
  <si>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</si>
  <si>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</si>
  <si>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</si>
  <si>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</si>
  <si>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</si>
  <si>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</si>
  <si>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</si>
  <si>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</si>
  <si>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</si>
  <si>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</si>
  <si>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</si>
  <si>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</si>
  <si>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</si>
  <si>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</si>
  <si>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</si>
  <si>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</si>
  <si>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</si>
  <si>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</si>
  <si>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</si>
  <si>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</si>
  <si>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</si>
  <si>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</si>
  <si>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</si>
  <si>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</si>
  <si>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</si>
  <si>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</si>
  <si>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</si>
  <si>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</si>
  <si>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</si>
  <si>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</si>
  <si>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</si>
  <si>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</si>
  <si>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</si>
  <si>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</si>
  <si>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</si>
  <si>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</si>
  <si>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</si>
  <si>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</si>
  <si>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</si>
  <si>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</si>
  <si>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</si>
  <si>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</si>
  <si>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</si>
  <si>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</si>
  <si>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</si>
  <si>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</si>
  <si>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</si>
  <si>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</si>
  <si>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</si>
  <si>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</si>
  <si>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</si>
  <si>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</si>
  <si>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</si>
  <si>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</si>
  <si>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</si>
  <si>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</si>
  <si>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</si>
  <si>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</si>
  <si>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</si>
  <si>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</si>
  <si>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</si>
  <si>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</si>
  <si>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</si>
  <si>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</si>
  <si>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</si>
  <si>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</si>
  <si>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</si>
  <si>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</si>
  <si>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</si>
  <si>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</si>
  <si>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</si>
  <si>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</si>
  <si>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</si>
  <si>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</si>
  <si>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</si>
  <si>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</si>
  <si>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</si>
  <si>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</si>
  <si>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</si>
  <si>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</si>
  <si>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</si>
  <si>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</si>
  <si>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</si>
  <si>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</si>
  <si>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</si>
  <si>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</si>
  <si>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</si>
  <si>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</si>
  <si>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</si>
  <si>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</si>
  <si>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</si>
  <si>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</si>
  <si>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</si>
  <si>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</si>
  <si>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</si>
  <si>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</si>
  <si>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</si>
  <si>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</si>
  <si>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</si>
  <si>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</si>
  <si>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</si>
  <si>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</si>
  <si>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</si>
  <si>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</si>
  <si>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</si>
  <si>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</si>
  <si>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</si>
  <si>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</si>
  <si>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</si>
  <si>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</si>
  <si>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</si>
  <si>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</si>
  <si>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</si>
  <si>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</si>
  <si>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</si>
  <si>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</si>
  <si>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</si>
  <si>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</si>
  <si>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</si>
  <si>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</si>
  <si>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</si>
  <si>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</si>
  <si>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</si>
  <si>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</si>
  <si>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</si>
  <si>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</si>
  <si>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</si>
  <si>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</si>
  <si>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</si>
  <si>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</si>
  <si>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</si>
  <si>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</si>
  <si>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</si>
  <si>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</si>
  <si>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</si>
  <si>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</si>
  <si>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</si>
  <si>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</si>
  <si>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</si>
  <si>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</si>
  <si>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</si>
  <si>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</si>
  <si>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</si>
  <si>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</si>
  <si>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</si>
  <si>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</si>
  <si>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</si>
  <si>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</si>
  <si>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</si>
  <si>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</si>
  <si>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</si>
  <si>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</si>
  <si>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</si>
  <si>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</si>
  <si>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</si>
  <si>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</si>
  <si>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</si>
  <si>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</si>
  <si>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</si>
  <si>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</si>
  <si>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</si>
  <si>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</si>
  <si>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</si>
  <si>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</si>
  <si>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</si>
  <si>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</si>
  <si>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</si>
  <si>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</si>
  <si>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</si>
  <si>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</si>
  <si>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</si>
  <si>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</si>
  <si>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</si>
  <si>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</si>
  <si>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</si>
  <si>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</si>
  <si>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</si>
  <si>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</si>
  <si>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</si>
  <si>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</si>
  <si>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</si>
  <si>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</si>
  <si>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</si>
  <si>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</si>
  <si>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</si>
  <si>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</si>
  <si>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</si>
  <si>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</si>
  <si>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</si>
  <si>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</si>
  <si>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</si>
  <si>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</si>
  <si>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</si>
  <si>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</si>
  <si>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</si>
  <si>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</si>
  <si>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</si>
  <si>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</si>
  <si>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</si>
  <si>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</si>
  <si>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</si>
  <si>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</si>
  <si>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</si>
  <si>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</si>
  <si>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</si>
  <si>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</si>
  <si>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</si>
  <si>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</si>
  <si>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</si>
  <si>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</si>
  <si>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</si>
  <si>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</si>
  <si>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</si>
  <si>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</si>
  <si>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</si>
  <si>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</si>
  <si>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</si>
  <si>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</si>
  <si>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</si>
  <si>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</si>
  <si>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</si>
  <si>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</si>
  <si>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</si>
  <si>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</si>
  <si>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</si>
  <si>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</si>
  <si>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</si>
  <si>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</si>
  <si>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</si>
  <si>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</si>
  <si>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</si>
  <si>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</si>
  <si>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</si>
  <si>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</si>
  <si>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</si>
  <si>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</si>
  <si>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</si>
  <si>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</si>
  <si>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</si>
  <si>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</si>
  <si>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</si>
  <si>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</si>
  <si>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</si>
  <si>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</si>
  <si>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</si>
  <si>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</si>
  <si>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</si>
  <si>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</si>
  <si>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</si>
  <si>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</si>
  <si>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</si>
  <si>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</si>
  <si>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</si>
  <si>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</si>
  <si>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</si>
  <si>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</si>
  <si>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</si>
  <si>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</si>
  <si>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</si>
  <si>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</si>
  <si>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</si>
  <si>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</si>
  <si>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</si>
  <si>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</si>
  <si>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</si>
  <si>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</si>
  <si>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</si>
  <si>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</si>
  <si>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</si>
  <si>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</si>
  <si>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</si>
  <si>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</si>
  <si>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</si>
  <si>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</si>
  <si>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</si>
  <si>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</si>
  <si>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</si>
  <si>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</si>
  <si>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</si>
  <si>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</si>
  <si>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</si>
  <si>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</si>
  <si>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</si>
  <si>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</si>
  <si>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</si>
  <si>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</si>
  <si>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</si>
  <si>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</si>
  <si>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</si>
  <si>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</si>
  <si>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</si>
  <si>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</si>
  <si>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</si>
  <si>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</si>
  <si>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</si>
  <si>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</si>
  <si>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</si>
  <si>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</si>
  <si>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</si>
  <si>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</si>
  <si>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</si>
  <si>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</si>
  <si>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</si>
  <si>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</si>
  <si>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</si>
  <si>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</si>
  <si>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</si>
  <si>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</si>
  <si>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</si>
  <si>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</si>
  <si>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</si>
  <si>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</si>
  <si>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</si>
  <si>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</si>
  <si>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</si>
  <si>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</si>
  <si>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</si>
  <si>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</si>
  <si>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</si>
  <si>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</si>
  <si>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</si>
  <si>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</si>
  <si>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</si>
  <si>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</si>
  <si>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</si>
  <si>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</si>
  <si>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</si>
  <si>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</si>
  <si>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</si>
  <si>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</si>
  <si>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</si>
  <si>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</si>
  <si>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</si>
  <si>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</si>
  <si>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</si>
  <si>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</si>
  <si>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</si>
  <si>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</si>
  <si>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</si>
  <si>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</si>
  <si>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</si>
  <si>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</si>
  <si>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</si>
  <si>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</si>
  <si>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</si>
  <si>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</si>
  <si>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</si>
  <si>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</si>
  <si>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</si>
  <si>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</si>
  <si>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</si>
  <si>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</si>
  <si>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</si>
  <si>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</si>
  <si>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</si>
  <si>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</si>
  <si>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</si>
  <si>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</si>
  <si>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</si>
  <si>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</si>
  <si>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</si>
  <si>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</si>
  <si>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</si>
  <si>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</si>
  <si>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</si>
  <si>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</si>
  <si>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</si>
  <si>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</si>
  <si>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</si>
  <si>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</si>
  <si>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</si>
  <si>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</si>
  <si>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</si>
  <si>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</si>
  <si>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</si>
  <si>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</si>
  <si>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</si>
  <si>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</si>
  <si>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</si>
  <si>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</si>
  <si>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</si>
  <si>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</si>
  <si>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</si>
  <si>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</si>
  <si>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</si>
  <si>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</si>
  <si>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</si>
  <si>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</si>
  <si>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</si>
  <si>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</si>
  <si>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</si>
  <si>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</si>
  <si>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</si>
  <si>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</si>
  <si>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</si>
  <si>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</si>
  <si>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</si>
  <si>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</si>
  <si>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</si>
  <si>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</si>
  <si>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</si>
  <si>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</si>
  <si>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</si>
  <si>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</si>
  <si>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</si>
  <si>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</si>
  <si>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</si>
  <si>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</si>
  <si>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</si>
  <si>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</si>
  <si>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</si>
  <si>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</si>
  <si>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</si>
  <si>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</si>
  <si>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</si>
  <si>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</si>
  <si>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</si>
  <si>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</si>
  <si>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</si>
  <si>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</si>
  <si>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</si>
  <si>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</si>
  <si>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</si>
  <si>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</si>
  <si>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</si>
  <si>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</si>
  <si>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</si>
  <si>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</si>
  <si>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</si>
  <si>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</si>
  <si>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</si>
  <si>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</si>
  <si>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</si>
  <si>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</si>
  <si>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</si>
  <si>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</si>
  <si>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</si>
  <si>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</si>
  <si>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</si>
  <si>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</si>
  <si>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</si>
  <si>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</si>
  <si>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</si>
  <si>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</si>
  <si>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</si>
  <si>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</si>
  <si>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</si>
  <si>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</si>
  <si>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</si>
  <si>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</si>
  <si>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</si>
  <si>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</si>
  <si>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</si>
  <si>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</si>
  <si>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</si>
  <si>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</si>
  <si>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</si>
  <si>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</si>
  <si>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</si>
  <si>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</si>
  <si>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</si>
  <si>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</si>
  <si>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</si>
  <si>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</si>
  <si>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</si>
  <si>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</si>
  <si>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</si>
  <si>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</si>
  <si>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</si>
  <si>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</si>
  <si>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</si>
  <si>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</si>
  <si>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</si>
  <si>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</si>
  <si>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</si>
  <si>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</si>
  <si>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</si>
  <si>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</si>
  <si>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</si>
  <si>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</si>
  <si>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</si>
  <si>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</si>
  <si>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</si>
  <si>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</si>
  <si>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</si>
  <si>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</si>
  <si>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</si>
  <si>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</si>
  <si>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</si>
  <si>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</si>
  <si>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</si>
  <si>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</si>
  <si>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</si>
  <si>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</si>
  <si>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</si>
  <si>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</si>
  <si>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</si>
  <si>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</si>
  <si>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</si>
  <si>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</si>
  <si>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</si>
  <si>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</si>
  <si>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</si>
  <si>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</si>
  <si>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</si>
  <si>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</si>
  <si>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</si>
  <si>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</si>
  <si>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</si>
  <si>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</si>
  <si>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</si>
  <si>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</si>
  <si>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</si>
  <si>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</si>
  <si>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</si>
  <si>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</si>
  <si>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</si>
  <si>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</si>
  <si>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</si>
  <si>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</si>
  <si>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</si>
  <si>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</si>
  <si>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</si>
  <si>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</si>
  <si>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</si>
  <si>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</si>
  <si>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</si>
  <si>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</si>
  <si>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</si>
  <si>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</si>
  <si>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</si>
  <si>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</si>
  <si>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</si>
  <si>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</si>
  <si>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</si>
  <si>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</si>
  <si>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</si>
  <si>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</si>
  <si>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</si>
  <si>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</si>
  <si>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</si>
  <si>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</si>
  <si>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</si>
  <si>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</si>
  <si>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</si>
  <si>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</si>
  <si>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</si>
  <si>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</si>
  <si>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</si>
  <si>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</si>
  <si>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</si>
  <si>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</si>
  <si>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</si>
  <si>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</si>
  <si>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</si>
  <si>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</si>
  <si>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</si>
  <si>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</si>
  <si>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</si>
  <si>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</si>
  <si>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</si>
  <si>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</si>
  <si>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</si>
  <si>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</si>
  <si>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</si>
  <si>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</si>
  <si>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</si>
  <si>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</si>
  <si>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</si>
  <si>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</si>
  <si>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</si>
  <si>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</si>
  <si>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</si>
  <si>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</si>
  <si>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</si>
  <si>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</si>
  <si>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</si>
  <si>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</si>
  <si>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</si>
  <si>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</si>
  <si>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</si>
  <si>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</si>
  <si>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</si>
  <si>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</si>
  <si>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</si>
  <si>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</si>
  <si>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</si>
  <si>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</si>
  <si>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</si>
  <si>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</si>
  <si>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</si>
  <si>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</si>
  <si>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</si>
  <si>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</si>
  <si>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</si>
  <si>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</si>
  <si>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</si>
  <si>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</si>
  <si>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</si>
  <si>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</si>
  <si>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</si>
  <si>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</si>
  <si>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</si>
  <si>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</si>
  <si>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</si>
  <si>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</si>
  <si>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</si>
  <si>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</si>
  <si>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</si>
  <si>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</si>
  <si>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</si>
  <si>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</si>
  <si>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</si>
  <si>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</si>
  <si>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</si>
  <si>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</si>
  <si>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</si>
  <si>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</si>
  <si>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</si>
  <si>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</si>
  <si>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</si>
  <si>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</si>
  <si>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</si>
  <si>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</si>
  <si>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</si>
  <si>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</si>
  <si>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</si>
  <si>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</si>
  <si>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</si>
  <si>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</si>
  <si>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</si>
  <si>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</si>
  <si>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</si>
  <si>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</si>
  <si>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</si>
  <si>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</si>
  <si>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</si>
  <si>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</si>
  <si>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</si>
  <si>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</si>
  <si>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</si>
  <si>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</si>
  <si>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</si>
  <si>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</si>
  <si>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</si>
  <si>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</si>
  <si>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</si>
  <si>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</si>
  <si>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</si>
  <si>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</si>
  <si>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</si>
  <si>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</si>
  <si>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</si>
  <si>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</si>
  <si>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</si>
  <si>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</si>
  <si>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</si>
  <si>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</si>
  <si>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</si>
  <si>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</si>
  <si>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</si>
  <si>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</si>
  <si>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</si>
  <si>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</si>
  <si>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</si>
  <si>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</si>
  <si>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</si>
  <si>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</si>
  <si>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</si>
  <si>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</si>
  <si>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</si>
  <si>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</si>
  <si>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</si>
  <si>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</si>
  <si>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</si>
  <si>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</si>
  <si>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</si>
  <si>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</si>
  <si>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</si>
  <si>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</si>
  <si>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</si>
  <si>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</si>
  <si>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</si>
  <si>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</si>
  <si>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</si>
  <si>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</si>
  <si>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</si>
  <si>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</si>
  <si>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</si>
  <si>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</si>
  <si>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</si>
  <si>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</si>
  <si>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</si>
  <si>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</si>
  <si>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</si>
  <si>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</si>
  <si>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</si>
  <si>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</si>
  <si>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</si>
  <si>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</si>
  <si>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</si>
  <si>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</si>
  <si>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</si>
  <si>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</si>
  <si>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</si>
  <si>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</si>
  <si>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</si>
  <si>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</si>
  <si>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</si>
  <si>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</si>
  <si>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</si>
  <si>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</si>
  <si>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</si>
  <si>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</si>
  <si>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</si>
  <si>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</si>
  <si>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</si>
  <si>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</si>
  <si>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</si>
  <si>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</si>
  <si>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</si>
  <si>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</si>
  <si>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</si>
  <si>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</si>
  <si>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</si>
  <si>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</si>
  <si>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</si>
  <si>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</si>
  <si>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</si>
  <si>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</si>
  <si>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</si>
  <si>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</si>
  <si>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</si>
  <si>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</si>
  <si>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</si>
  <si>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</si>
  <si>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</si>
  <si>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</si>
  <si>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</si>
  <si>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</si>
  <si>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</si>
  <si>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</si>
  <si>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</si>
  <si>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</si>
  <si>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</si>
  <si>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</si>
  <si>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</si>
  <si>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</si>
  <si>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</si>
  <si>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</si>
  <si>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</si>
  <si>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</si>
  <si>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</si>
  <si>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</si>
  <si>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</si>
  <si>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</si>
  <si>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</si>
  <si>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</si>
  <si>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</si>
  <si>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</si>
  <si>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</si>
  <si>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</si>
  <si>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</si>
  <si>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</si>
  <si>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</si>
  <si>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</si>
  <si>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</si>
  <si>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</si>
  <si>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</si>
  <si>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</si>
  <si>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</si>
  <si>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</si>
  <si>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</si>
  <si>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</si>
  <si>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</si>
  <si>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</si>
  <si>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</si>
  <si>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</si>
  <si>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</si>
  <si>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</si>
  <si>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</si>
  <si>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</si>
  <si>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</si>
  <si>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</si>
  <si>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</si>
  <si>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</si>
  <si>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</si>
  <si>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</si>
  <si>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</si>
  <si>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</si>
  <si>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</si>
  <si>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</si>
  <si>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</si>
  <si>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</si>
  <si>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</si>
  <si>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</si>
  <si>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</si>
  <si>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</si>
  <si>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</si>
  <si>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</si>
  <si>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</si>
  <si>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</si>
  <si>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</si>
  <si>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</si>
  <si>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</si>
  <si>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</si>
  <si>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</si>
  <si>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</si>
  <si>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</si>
  <si>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</si>
  <si>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</si>
  <si>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</si>
  <si>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</si>
  <si>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</si>
  <si>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</si>
  <si>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</si>
  <si>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</si>
  <si>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</si>
  <si>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</si>
  <si>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</si>
  <si>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</si>
  <si>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</si>
  <si>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</si>
  <si>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</si>
  <si>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</si>
  <si>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</si>
  <si>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</si>
  <si>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</si>
  <si>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</si>
  <si>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</si>
  <si>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</si>
  <si>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</si>
  <si>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</si>
  <si>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</si>
  <si>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</si>
  <si>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</si>
  <si>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</si>
  <si>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</si>
  <si>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</si>
  <si>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</si>
  <si>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</si>
  <si>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</si>
  <si>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</si>
  <si>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</si>
  <si>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</si>
  <si>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</si>
  <si>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</si>
  <si>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</si>
  <si>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</si>
  <si>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</si>
  <si>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</si>
  <si>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</si>
  <si>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</si>
  <si>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</si>
  <si>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</si>
  <si>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</si>
  <si>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</si>
  <si>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</si>
  <si>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</si>
  <si>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</si>
  <si>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</si>
  <si>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</si>
  <si>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</si>
  <si>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</si>
  <si>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</si>
  <si>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</si>
  <si>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</si>
  <si>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</si>
  <si>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</si>
  <si>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</si>
  <si>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</si>
  <si>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</si>
  <si>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</si>
  <si>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</si>
  <si>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</si>
  <si>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</si>
  <si>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</si>
  <si>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</si>
  <si>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</si>
  <si>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</si>
  <si>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</si>
  <si>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</si>
  <si>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</si>
  <si>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</si>
  <si>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</si>
  <si>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</si>
  <si>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</si>
  <si>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</si>
  <si>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</si>
  <si>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</si>
  <si>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</si>
  <si>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</si>
  <si>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</si>
  <si>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</si>
  <si>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</si>
  <si>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</si>
  <si>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</si>
  <si>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</si>
  <si>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</si>
  <si>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</si>
  <si>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</si>
  <si>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</si>
  <si>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</si>
  <si>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</si>
  <si>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</si>
  <si>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</si>
  <si>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</si>
  <si>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</si>
  <si>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</si>
  <si>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</si>
  <si>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</si>
  <si>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</si>
  <si>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</si>
  <si>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</si>
  <si>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</si>
  <si>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</si>
  <si>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</si>
  <si>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</si>
  <si>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</si>
  <si>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</si>
  <si>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</si>
  <si>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</si>
  <si>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</si>
  <si>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</si>
  <si>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</si>
  <si>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</si>
  <si>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</si>
  <si>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</si>
  <si>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</si>
  <si>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</si>
  <si>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</si>
  <si>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</si>
  <si>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</si>
  <si>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</si>
  <si>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</si>
  <si>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</si>
  <si>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</si>
  <si>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</si>
  <si>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</si>
  <si>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</si>
  <si>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</si>
  <si>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</si>
  <si>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</si>
  <si>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</si>
  <si>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</si>
  <si>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</si>
  <si>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</si>
  <si>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</si>
  <si>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</si>
  <si>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</si>
  <si>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</si>
  <si>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</si>
  <si>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</si>
  <si>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</si>
  <si>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</si>
  <si>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</si>
  <si>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</si>
  <si>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</si>
  <si>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</si>
  <si>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</si>
  <si>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</si>
  <si>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</si>
  <si>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</si>
  <si>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</si>
  <si>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</si>
  <si>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</si>
  <si>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</si>
  <si>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</si>
  <si>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</si>
  <si>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</si>
  <si>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</si>
  <si>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</si>
  <si>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</si>
  <si>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</si>
  <si>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</si>
  <si>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</si>
  <si>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</si>
  <si>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</si>
  <si>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</si>
  <si>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</si>
  <si>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</si>
  <si>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</si>
  <si>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</si>
  <si>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</si>
  <si>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</si>
  <si>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</si>
  <si>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</si>
  <si>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</si>
  <si>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</si>
  <si>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</si>
  <si>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</si>
  <si>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</si>
  <si>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</si>
  <si>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</si>
  <si>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</si>
  <si>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</si>
  <si>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</si>
  <si>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</si>
  <si>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</si>
  <si>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</si>
  <si>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</si>
  <si>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</si>
  <si>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</si>
  <si>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</si>
  <si>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</si>
  <si>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</si>
  <si>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</si>
  <si>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</si>
  <si>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</si>
  <si>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</si>
  <si>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</si>
  <si>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</si>
  <si>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</si>
  <si>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</si>
  <si>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</si>
  <si>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</si>
  <si>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</si>
  <si>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</si>
  <si>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</si>
  <si>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</si>
  <si>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</si>
  <si>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</si>
  <si>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</si>
  <si>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</si>
  <si>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</si>
  <si>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</si>
  <si>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</si>
  <si>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</si>
  <si>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</si>
  <si>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</si>
  <si>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</si>
  <si>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</si>
  <si>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</si>
  <si>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</si>
  <si>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</si>
  <si>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</si>
  <si>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</si>
  <si>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</si>
  <si>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</si>
  <si>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</si>
  <si>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</si>
  <si>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</si>
  <si>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</si>
  <si>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</si>
  <si>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</si>
  <si>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</si>
  <si>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</si>
  <si>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</si>
  <si>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</si>
  <si>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</si>
  <si>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</si>
  <si>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</si>
  <si>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</si>
  <si>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</si>
  <si>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</si>
  <si>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</si>
  <si>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</si>
  <si>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</si>
  <si>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</si>
  <si>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</si>
  <si>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</si>
  <si>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</si>
  <si>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</si>
  <si>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</si>
  <si>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</si>
  <si>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</si>
  <si>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</si>
  <si>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</si>
  <si>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</si>
  <si>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</si>
  <si>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</si>
  <si>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</si>
  <si>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</si>
  <si>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</si>
  <si>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</si>
  <si>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</si>
  <si>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</si>
  <si>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</si>
  <si>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</si>
  <si>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</si>
  <si>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</si>
  <si>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</si>
  <si>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</si>
  <si>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</si>
  <si>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</si>
  <si>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</si>
  <si>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</si>
  <si>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</si>
  <si>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</si>
  <si>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</si>
  <si>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</si>
  <si>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</si>
  <si>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</si>
  <si>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</si>
  <si>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</si>
  <si>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</si>
  <si>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</si>
  <si>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</si>
  <si>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</si>
  <si>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</si>
  <si>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</si>
  <si>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</si>
  <si>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</si>
  <si>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</si>
  <si>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</si>
  <si>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</si>
  <si>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</si>
  <si>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</si>
  <si>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</si>
  <si>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</si>
  <si>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</si>
  <si>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</si>
  <si>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</si>
  <si>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</si>
  <si>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</si>
  <si>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</si>
  <si>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</si>
  <si>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</si>
  <si>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</si>
  <si>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</si>
  <si>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</si>
  <si>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</si>
  <si>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</si>
  <si>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</si>
  <si>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</si>
  <si>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</si>
  <si>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</si>
  <si>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</si>
  <si>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</si>
  <si>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</si>
  <si>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</si>
  <si>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</si>
  <si>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</si>
  <si>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</si>
  <si>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</si>
  <si>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</si>
  <si>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</si>
  <si>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</si>
  <si>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</si>
  <si>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</si>
  <si>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</si>
  <si>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</si>
  <si>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</si>
  <si>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</si>
  <si>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</si>
  <si>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</si>
  <si>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</si>
  <si>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</si>
  <si>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</si>
  <si>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</si>
  <si>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</si>
  <si>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</si>
  <si>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</si>
  <si>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</si>
  <si>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</si>
  <si>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</si>
  <si>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</si>
  <si>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</si>
  <si>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</si>
  <si>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</si>
  <si>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</si>
  <si>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</si>
  <si>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</si>
  <si>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</si>
  <si>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</si>
  <si>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</si>
  <si>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</si>
  <si>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</si>
  <si>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</si>
  <si>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</si>
  <si>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</si>
  <si>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</si>
  <si>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</si>
  <si>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</si>
  <si>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</si>
  <si>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</si>
  <si>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</si>
  <si>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</si>
  <si>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</si>
  <si>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</si>
  <si>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</si>
  <si>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</si>
  <si>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</si>
  <si>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</si>
  <si>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</si>
  <si>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</si>
  <si>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</si>
  <si>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</si>
  <si>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</si>
  <si>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</si>
  <si>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</si>
  <si>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</si>
  <si>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</si>
  <si>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</si>
  <si>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</si>
  <si>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</si>
  <si>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</si>
  <si>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</si>
  <si>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</si>
  <si>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</si>
  <si>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</si>
  <si>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</si>
  <si>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</si>
  <si>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</si>
  <si>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</si>
  <si>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</si>
  <si>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</si>
  <si>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</si>
  <si>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</si>
  <si>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</si>
  <si>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</si>
  <si>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</si>
  <si>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</si>
  <si>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</si>
  <si>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</si>
  <si>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</si>
  <si>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</si>
  <si>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</si>
  <si>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</si>
  <si>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</si>
  <si>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</si>
  <si>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</si>
  <si>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</si>
  <si>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</si>
  <si>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</si>
  <si>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</si>
  <si>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</si>
  <si>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</si>
  <si>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</si>
  <si>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</si>
  <si>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</si>
  <si>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</si>
  <si>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</si>
  <si>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</si>
  <si>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</si>
  <si>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</si>
  <si>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</si>
  <si>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</si>
  <si>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</si>
  <si>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</si>
  <si>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</si>
  <si>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</si>
  <si>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</si>
  <si>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</si>
  <si>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</si>
  <si>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</si>
  <si>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</si>
  <si>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</si>
  <si>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</si>
  <si>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</si>
  <si>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</si>
  <si>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</si>
  <si>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</si>
  <si>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</si>
  <si>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</si>
  <si>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</si>
  <si>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</si>
  <si>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</si>
  <si>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</si>
  <si>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</si>
  <si>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</si>
  <si>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</si>
  <si>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</si>
  <si>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</si>
  <si>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</si>
  <si>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</si>
  <si>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</si>
  <si>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</si>
  <si>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</si>
  <si>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</si>
  <si>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</si>
  <si>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</si>
  <si>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</si>
  <si>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</si>
  <si>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</si>
  <si>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</si>
  <si>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</si>
  <si>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</si>
  <si>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</si>
  <si>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</si>
  <si>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</si>
  <si>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</si>
  <si>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</si>
  <si>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</si>
  <si>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</si>
  <si>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</si>
  <si>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</si>
  <si>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</si>
  <si>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</si>
  <si>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</si>
  <si>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</si>
  <si>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</si>
  <si>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</si>
  <si>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</si>
  <si>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</si>
  <si>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</si>
  <si>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</si>
  <si>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</si>
  <si>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</si>
  <si>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</si>
  <si>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</si>
  <si>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</si>
  <si>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</si>
  <si>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</si>
  <si>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</si>
  <si>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</si>
  <si>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</si>
  <si>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</si>
  <si>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</si>
  <si>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</si>
  <si>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</si>
  <si>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</si>
  <si>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</si>
  <si>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</si>
  <si>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</si>
  <si>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</si>
  <si>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</si>
  <si>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</si>
  <si>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</si>
  <si>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</si>
  <si>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</si>
  <si>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</si>
  <si>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</si>
  <si>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</si>
  <si>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</si>
  <si>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</si>
  <si>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</si>
  <si>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</si>
  <si>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</si>
  <si>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</si>
  <si>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</si>
  <si>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</si>
  <si>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</si>
  <si>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</si>
  <si>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</si>
  <si>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</si>
  <si>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</si>
  <si>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</si>
  <si>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</si>
  <si>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</si>
  <si>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</si>
  <si>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</si>
  <si>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</si>
  <si>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</si>
  <si>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</si>
  <si>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</si>
  <si>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</si>
  <si>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</si>
  <si>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</si>
  <si>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</si>
  <si>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</si>
  <si>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</si>
  <si>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</si>
  <si>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</si>
  <si>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</si>
  <si>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</si>
  <si>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</si>
  <si>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</si>
  <si>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</si>
  <si>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</si>
  <si>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</si>
  <si>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</si>
  <si>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</si>
  <si>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</si>
  <si>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</si>
  <si>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</si>
  <si>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</si>
  <si>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</si>
  <si>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</si>
  <si>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</si>
  <si>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</si>
  <si>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</si>
  <si>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</si>
  <si>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</si>
  <si>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</si>
  <si>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</si>
  <si>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</si>
  <si>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</si>
  <si>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</si>
  <si>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</si>
  <si>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</si>
  <si>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</si>
  <si>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</si>
  <si>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</si>
  <si>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</si>
  <si>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</si>
  <si>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</si>
  <si>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</si>
  <si>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</si>
  <si>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</si>
  <si>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</si>
  <si>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</si>
  <si>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</si>
  <si>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</si>
  <si>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</si>
  <si>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</si>
  <si>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</si>
  <si>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</si>
  <si>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</si>
  <si>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</si>
  <si>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</si>
  <si>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</si>
  <si>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</si>
  <si>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</si>
  <si>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</si>
  <si>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</si>
  <si>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</si>
  <si>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</si>
  <si>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</si>
  <si>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</si>
  <si>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</si>
  <si>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</si>
  <si>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</si>
  <si>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</si>
  <si>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</si>
  <si>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</si>
  <si>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</si>
  <si>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</si>
  <si>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</si>
  <si>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</si>
  <si>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</si>
  <si>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</si>
  <si>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</si>
  <si>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</si>
  <si>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</si>
  <si>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</si>
  <si>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</si>
  <si>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</si>
  <si>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</si>
  <si>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</si>
  <si>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</si>
  <si>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</si>
  <si>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</si>
  <si>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</si>
  <si>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</si>
  <si>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</si>
  <si>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</si>
  <si>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</si>
  <si>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</si>
  <si>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</si>
  <si>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</si>
  <si>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</si>
  <si>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</si>
  <si>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</si>
  <si>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</si>
  <si>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</si>
  <si>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</si>
  <si>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</si>
  <si>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</si>
  <si>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</si>
  <si>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</si>
  <si>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</si>
  <si>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</si>
  <si>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</si>
  <si>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</si>
  <si>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</si>
  <si>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</si>
  <si>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</si>
  <si>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</si>
  <si>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</si>
  <si>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</si>
  <si>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</si>
  <si>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</si>
  <si>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</si>
  <si>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</si>
  <si>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</si>
  <si>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</si>
  <si>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</si>
  <si>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</si>
  <si>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</si>
  <si>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</si>
  <si>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</si>
  <si>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</si>
  <si>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</si>
  <si>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</si>
  <si>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</si>
  <si>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</si>
  <si>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</si>
  <si>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</si>
  <si>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</si>
  <si>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</si>
  <si>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</si>
  <si>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</si>
  <si>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</si>
  <si>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</si>
  <si>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</si>
  <si>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</si>
  <si>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</si>
  <si>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</si>
  <si>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</si>
  <si>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</si>
  <si>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</si>
  <si>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</si>
  <si>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</si>
  <si>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</si>
  <si>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</si>
  <si>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</si>
  <si>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</si>
  <si>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</si>
  <si>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</si>
  <si>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</si>
  <si>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</si>
  <si>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</si>
  <si>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</si>
  <si>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</si>
  <si>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</si>
  <si>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</si>
  <si>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</si>
  <si>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</si>
  <si>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</si>
  <si>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</si>
  <si>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</si>
  <si>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</si>
  <si>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</si>
  <si>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</si>
  <si>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</si>
  <si>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</si>
  <si>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</si>
  <si>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</si>
  <si>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</si>
  <si>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</si>
  <si>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</si>
  <si>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</si>
  <si>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</si>
  <si>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</si>
  <si>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</si>
  <si>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</si>
  <si>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</si>
  <si>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</si>
  <si>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</si>
  <si>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</si>
  <si>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</si>
  <si>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</si>
  <si>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</si>
  <si>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</si>
  <si>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</si>
  <si>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</si>
  <si>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</si>
  <si>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</si>
  <si>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</si>
  <si>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</si>
  <si>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</si>
  <si>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</si>
  <si>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</si>
  <si>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</si>
  <si>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</si>
  <si>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</si>
  <si>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</si>
  <si>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</si>
  <si>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</si>
  <si>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</si>
  <si>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</si>
  <si>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</si>
  <si>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</si>
  <si>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</si>
  <si>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</si>
  <si>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</si>
  <si>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</si>
  <si>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</si>
  <si>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</si>
  <si>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</si>
  <si>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</si>
  <si>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</si>
  <si>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</si>
  <si>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</si>
  <si>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</si>
  <si>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</si>
  <si>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</si>
  <si>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</si>
  <si>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</si>
  <si>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</si>
  <si>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</si>
  <si>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</si>
  <si>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</si>
  <si>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</si>
  <si>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</si>
  <si>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</si>
  <si>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</si>
  <si>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</si>
  <si>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</si>
  <si>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</si>
  <si>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</si>
  <si>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</si>
  <si>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</si>
  <si>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</si>
  <si>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</si>
  <si>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</si>
  <si>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</si>
  <si>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</si>
  <si>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</si>
  <si>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</si>
  <si>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</si>
  <si>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</si>
  <si>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</si>
  <si>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</si>
  <si>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</si>
  <si>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</si>
  <si>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</si>
  <si>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</si>
  <si>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</si>
  <si>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</si>
  <si>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</si>
  <si>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</si>
  <si>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</si>
  <si>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</si>
  <si>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</si>
  <si>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</si>
  <si>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</si>
  <si>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</si>
  <si>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</si>
  <si>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</si>
  <si>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</si>
  <si>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</si>
  <si>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</si>
  <si>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</si>
  <si>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</si>
  <si>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</si>
  <si>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</si>
  <si>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</si>
  <si>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</si>
  <si>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</si>
  <si>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</si>
  <si>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</si>
  <si>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</si>
  <si>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</si>
  <si>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</si>
  <si>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</si>
  <si>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</si>
  <si>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</si>
  <si>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</si>
  <si>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</si>
  <si>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</si>
  <si>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</si>
  <si>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</si>
  <si>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</si>
  <si>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</si>
  <si>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</si>
  <si>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</si>
  <si>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</si>
  <si>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</si>
  <si>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</si>
  <si>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</si>
  <si>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</si>
  <si>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</si>
  <si>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</si>
  <si>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</si>
  <si>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</si>
  <si>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</si>
  <si>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</si>
  <si>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</si>
  <si>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</si>
  <si>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</si>
  <si>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</si>
  <si>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</si>
  <si>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</si>
  <si>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</si>
  <si>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</si>
  <si>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</si>
  <si>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</si>
  <si>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</si>
  <si>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</si>
  <si>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</si>
  <si>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</si>
  <si>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</si>
  <si>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</si>
  <si>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</si>
  <si>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</si>
  <si>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</si>
  <si>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</si>
  <si>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</si>
  <si>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</si>
  <si>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</si>
  <si>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</si>
  <si>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</si>
  <si>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</si>
  <si>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</si>
  <si>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</si>
  <si>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</si>
  <si>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</si>
  <si>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</si>
  <si>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</si>
  <si>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</si>
  <si>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</si>
  <si>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</si>
  <si>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</si>
  <si>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</si>
  <si>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</si>
  <si>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</si>
  <si>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</si>
  <si>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</si>
  <si>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</si>
  <si>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</si>
  <si>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</si>
  <si>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</si>
  <si>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</si>
  <si>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</si>
  <si>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</si>
  <si>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</si>
  <si>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</si>
  <si>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</si>
  <si>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</si>
  <si>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</si>
  <si>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</si>
  <si>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</si>
  <si>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</si>
  <si>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</si>
  <si>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</si>
  <si>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</si>
  <si>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</si>
  <si>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</si>
  <si>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</si>
  <si>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</si>
  <si>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</si>
  <si>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</si>
  <si>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</si>
  <si>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</si>
  <si>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</si>
  <si>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</si>
  <si>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</si>
  <si>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</si>
  <si>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</si>
  <si>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</si>
  <si>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</si>
  <si>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</si>
  <si>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</si>
  <si>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</si>
  <si>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</si>
  <si>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</si>
  <si>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</si>
  <si>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</si>
  <si>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</si>
  <si>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</si>
  <si>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</si>
  <si>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</si>
  <si>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</si>
  <si>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</si>
  <si>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</si>
  <si>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</si>
  <si>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</si>
  <si>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</si>
  <si>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</si>
  <si>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</si>
  <si>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</si>
  <si>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</si>
  <si>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</si>
  <si>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</si>
  <si>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</si>
  <si>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</si>
  <si>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</si>
  <si>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</si>
  <si>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</si>
  <si>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</si>
  <si>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</si>
  <si>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</si>
  <si>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</si>
  <si>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</si>
  <si>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</si>
  <si>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</si>
  <si>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</si>
  <si>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</si>
  <si>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</si>
  <si>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</si>
  <si>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</si>
  <si>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</si>
  <si>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</si>
  <si>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</si>
  <si>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</si>
  <si>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</si>
  <si>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</si>
  <si>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</si>
  <si>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</si>
  <si>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</si>
  <si>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</si>
  <si>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</si>
  <si>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</si>
  <si>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</si>
  <si>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</si>
  <si>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</si>
  <si>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</si>
  <si>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</si>
  <si>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</si>
  <si>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</si>
  <si>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</si>
  <si>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</si>
  <si>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</si>
  <si>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</si>
  <si>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</si>
  <si>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</si>
  <si>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</si>
  <si>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</si>
  <si>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</si>
  <si>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</si>
  <si>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</si>
  <si>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</si>
  <si>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</si>
  <si>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</si>
  <si>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</si>
  <si>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</si>
  <si>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</si>
  <si>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</si>
  <si>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</si>
  <si>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</si>
  <si>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</si>
  <si>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</si>
  <si>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</si>
  <si>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</si>
  <si>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</si>
  <si>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</si>
  <si>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</si>
  <si>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</si>
  <si>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</si>
  <si>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</si>
  <si>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</si>
  <si>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</si>
  <si>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</si>
  <si>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</si>
  <si>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</si>
  <si>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</si>
  <si>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</si>
  <si>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</si>
  <si>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</si>
  <si>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</si>
  <si>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</si>
  <si>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</si>
  <si>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</si>
  <si>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</si>
  <si>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</si>
  <si>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</si>
  <si>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</si>
  <si>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</si>
  <si>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</si>
  <si>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</si>
  <si>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</si>
  <si>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</si>
  <si>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</si>
  <si>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</si>
  <si>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</si>
  <si>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</si>
  <si>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</si>
  <si>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</si>
  <si>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</si>
  <si>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</si>
  <si>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</si>
  <si>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</si>
  <si>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</si>
  <si>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</si>
  <si>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</si>
  <si>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</si>
  <si>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</si>
  <si>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</si>
  <si>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</si>
  <si>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</si>
  <si>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</si>
  <si>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</si>
  <si>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</si>
  <si>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</si>
  <si>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</si>
  <si>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</si>
  <si>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</si>
  <si>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</si>
  <si>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</si>
  <si>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</si>
  <si>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</si>
  <si>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</si>
  <si>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</si>
  <si>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</si>
  <si>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</si>
  <si>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</si>
  <si>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</si>
  <si>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</si>
  <si>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</si>
  <si>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</si>
  <si>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</si>
  <si>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</si>
  <si>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</si>
  <si>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</si>
  <si>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</si>
  <si>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</si>
  <si>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</si>
  <si>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</si>
  <si>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</si>
  <si>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</si>
  <si>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</si>
  <si>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</si>
  <si>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</si>
  <si>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</si>
  <si>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</si>
  <si>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</si>
  <si>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</si>
  <si>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</si>
  <si>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</si>
  <si>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</si>
  <si>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</si>
  <si>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</si>
  <si>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</si>
  <si>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</si>
  <si>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</si>
  <si>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</si>
  <si>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</si>
  <si>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</si>
  <si>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</si>
  <si>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</si>
  <si>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</si>
  <si>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</si>
  <si>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</si>
  <si>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</si>
  <si>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</si>
  <si>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</si>
  <si>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</si>
  <si>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</si>
  <si>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</si>
  <si>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</si>
  <si>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</si>
  <si>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</si>
  <si>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</si>
  <si>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</si>
  <si>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</si>
  <si>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</si>
  <si>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</si>
  <si>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</si>
  <si>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</si>
  <si>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</si>
  <si>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</si>
  <si>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</si>
  <si>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</si>
  <si>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</si>
  <si>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</si>
  <si>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</si>
  <si>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</si>
  <si>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</si>
  <si>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</si>
  <si>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</si>
  <si>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</si>
  <si>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</si>
  <si>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</si>
  <si>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</si>
  <si>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</si>
  <si>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</si>
  <si>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</si>
  <si>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</si>
  <si>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</si>
  <si>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</si>
  <si>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</si>
  <si>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</si>
  <si>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</si>
  <si>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</si>
  <si>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</si>
  <si>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</si>
  <si>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</si>
  <si>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</si>
  <si>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</si>
  <si>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</si>
  <si>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</si>
  <si>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</si>
  <si>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</si>
  <si>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</si>
  <si>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</si>
  <si>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</si>
  <si>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</si>
  <si>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</si>
  <si>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</si>
  <si>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</si>
  <si>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</si>
  <si>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</si>
  <si>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</si>
  <si>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</si>
  <si>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</si>
  <si>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</si>
  <si>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</si>
  <si>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</si>
  <si>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</si>
  <si>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</si>
  <si>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</si>
  <si>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</si>
  <si>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</si>
  <si>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</si>
  <si>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</si>
  <si>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</si>
  <si>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</si>
  <si>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</si>
  <si>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</si>
  <si>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</si>
  <si>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</si>
  <si>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</si>
  <si>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</si>
  <si>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</si>
  <si>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</si>
  <si>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</si>
  <si>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</si>
  <si>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</si>
  <si>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</si>
  <si>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</si>
  <si>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</si>
  <si>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</si>
  <si>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</si>
  <si>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</si>
  <si>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</si>
  <si>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</si>
  <si>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</si>
  <si>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</si>
  <si>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</si>
  <si>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</si>
  <si>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</si>
  <si>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</si>
  <si>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</si>
  <si>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</si>
  <si>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</si>
  <si>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</si>
  <si>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</si>
  <si>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</si>
  <si>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</si>
  <si>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</si>
  <si>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</si>
  <si>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</si>
  <si>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</si>
  <si>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</si>
  <si>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</si>
  <si>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</si>
  <si>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</si>
  <si>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</si>
  <si>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</si>
  <si>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</si>
  <si>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</si>
  <si>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</si>
  <si>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</si>
  <si>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</si>
  <si>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</si>
  <si>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</si>
  <si>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</si>
  <si>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</si>
  <si>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</si>
  <si>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</si>
  <si>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</si>
  <si>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</si>
  <si>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</si>
  <si>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</si>
  <si>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</si>
  <si>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</si>
  <si>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</si>
  <si>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</si>
  <si>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</si>
  <si>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</si>
  <si>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</si>
  <si>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</si>
  <si>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</si>
  <si>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</si>
  <si>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</si>
  <si>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</si>
  <si>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</si>
  <si>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</si>
  <si>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</si>
  <si>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</si>
  <si>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</si>
  <si>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</si>
  <si>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</si>
  <si>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</si>
  <si>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</si>
  <si>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</si>
  <si>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</si>
  <si>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</si>
  <si>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</si>
  <si>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</si>
  <si>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</si>
  <si>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</si>
  <si>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</si>
  <si>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</si>
  <si>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</si>
  <si>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</si>
  <si>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</si>
  <si>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</si>
  <si>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</si>
  <si>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</si>
  <si>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</si>
  <si>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</si>
  <si>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</si>
  <si>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</si>
  <si>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</si>
  <si>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</si>
  <si>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</si>
  <si>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</si>
  <si>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</si>
  <si>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</si>
  <si>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</si>
  <si>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</si>
  <si>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</si>
  <si>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</si>
  <si>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</si>
  <si>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</si>
  <si>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</si>
  <si>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</si>
  <si>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</si>
  <si>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</si>
  <si>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</si>
  <si>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</si>
  <si>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</si>
  <si>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</si>
  <si>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</si>
  <si>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</si>
  <si>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</si>
  <si>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</si>
  <si>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</si>
  <si>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</si>
  <si>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</si>
  <si>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</si>
  <si>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</si>
  <si>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</si>
  <si>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</si>
  <si>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</si>
  <si>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</si>
  <si>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</si>
  <si>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</si>
  <si>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</si>
  <si>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</si>
  <si>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</si>
  <si>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</si>
  <si>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</si>
  <si>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</si>
  <si>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</si>
  <si>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</si>
  <si>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</si>
  <si>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</si>
  <si>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</si>
  <si>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</si>
  <si>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</si>
  <si>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</si>
  <si>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</si>
  <si>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</si>
  <si>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</si>
  <si>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</si>
  <si>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</si>
  <si>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</si>
  <si>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</si>
  <si>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</si>
  <si>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</si>
  <si>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</si>
  <si>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</si>
  <si>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</si>
  <si>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</si>
  <si>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</si>
  <si>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</si>
  <si>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</si>
  <si>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</si>
  <si>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</si>
  <si>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</si>
  <si>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</si>
  <si>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</si>
  <si>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</si>
  <si>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</si>
  <si>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</si>
  <si>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</si>
  <si>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</si>
  <si>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</si>
  <si>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</si>
  <si>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</si>
  <si>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</si>
  <si>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</si>
  <si>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</si>
  <si>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</si>
  <si>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</si>
  <si>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</si>
  <si>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</si>
  <si>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</si>
  <si>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</si>
  <si>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</si>
  <si>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</si>
  <si>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</si>
  <si>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</si>
  <si>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</si>
  <si>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</si>
  <si>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</si>
  <si>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</si>
  <si>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</si>
  <si>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</si>
  <si>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</si>
  <si>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</si>
  <si>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</si>
  <si>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</si>
  <si>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</si>
  <si>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</si>
  <si>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</si>
  <si>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</si>
  <si>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</si>
  <si>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</si>
  <si>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</si>
  <si>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</si>
  <si>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</si>
  <si>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</si>
  <si>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</si>
  <si>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</si>
  <si>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</si>
  <si>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</si>
  <si>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</si>
  <si>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</si>
  <si>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</si>
  <si>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</si>
  <si>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</si>
  <si>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</si>
  <si>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</si>
  <si>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</si>
  <si>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</si>
  <si>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</si>
  <si>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</si>
  <si>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</si>
  <si>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</si>
  <si>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</si>
  <si>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</si>
  <si>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</si>
  <si>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</si>
  <si>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</si>
  <si>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</si>
  <si>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</si>
  <si>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</si>
  <si>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</si>
  <si>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</si>
  <si>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</si>
  <si>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</si>
  <si>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</si>
  <si>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</si>
  <si>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</si>
  <si>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</si>
  <si>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</si>
  <si>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</si>
  <si>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</si>
  <si>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</si>
  <si>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</si>
  <si>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</si>
  <si>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</si>
  <si>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</si>
  <si>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</si>
  <si>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</si>
  <si>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</si>
  <si>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</si>
  <si>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</si>
  <si>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</si>
  <si>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</si>
  <si>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</si>
  <si>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</si>
  <si>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</si>
  <si>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</si>
  <si>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</si>
  <si>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</si>
  <si>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</si>
  <si>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</si>
  <si>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</si>
  <si>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</si>
  <si>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</si>
  <si>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</si>
  <si>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</si>
  <si>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</si>
  <si>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</si>
  <si>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</si>
  <si>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</si>
  <si>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</si>
  <si>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</si>
  <si>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</si>
  <si>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</si>
  <si>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</si>
  <si>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</si>
  <si>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</si>
  <si>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</si>
  <si>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</si>
  <si>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</si>
  <si>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</si>
  <si>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</si>
  <si>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</si>
  <si>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</si>
  <si>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</si>
  <si>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</si>
  <si>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</si>
  <si>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</si>
  <si>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</si>
  <si>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</si>
  <si>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</si>
  <si>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</si>
  <si>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</si>
  <si>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</si>
  <si>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</si>
  <si>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</si>
  <si>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</si>
  <si>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</si>
  <si>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</si>
  <si>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</si>
  <si>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</si>
  <si>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</si>
  <si>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</si>
  <si>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</si>
  <si>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</si>
  <si>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</si>
  <si>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</si>
  <si>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</si>
  <si>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</si>
  <si>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</si>
  <si>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</si>
  <si>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</si>
  <si>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</si>
  <si>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</si>
  <si>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</si>
  <si>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</si>
  <si>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</si>
  <si>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</si>
  <si>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</si>
  <si>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</si>
  <si>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</si>
  <si>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</si>
  <si>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</si>
  <si>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</si>
  <si>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</si>
  <si>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</si>
  <si>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</si>
  <si>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</si>
  <si>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</si>
  <si>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</si>
  <si>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</si>
  <si>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</si>
  <si>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</si>
  <si>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</si>
  <si>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</si>
  <si>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</si>
  <si>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</si>
  <si>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</si>
  <si>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</si>
  <si>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</si>
  <si>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</si>
  <si>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</si>
  <si>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</si>
  <si>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</si>
  <si>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</si>
  <si>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</si>
  <si>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</si>
  <si>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</si>
  <si>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</si>
  <si>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</si>
  <si>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</si>
  <si>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</si>
  <si>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</si>
  <si>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</si>
  <si>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</si>
  <si>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</si>
  <si>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</si>
  <si>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</si>
  <si>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</si>
  <si>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</si>
  <si>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</si>
  <si>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</si>
  <si>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</si>
  <si>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</si>
  <si>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</si>
  <si>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</si>
  <si>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</si>
  <si>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</si>
  <si>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</si>
  <si>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</si>
  <si>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</si>
  <si>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</si>
  <si>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</si>
  <si>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</si>
  <si>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</si>
  <si>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</si>
  <si>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</si>
  <si>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</si>
  <si>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</si>
  <si>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</si>
  <si>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</si>
  <si>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</si>
  <si>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</si>
  <si>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</si>
  <si>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</si>
  <si>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</si>
  <si>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</si>
  <si>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</si>
  <si>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</si>
  <si>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</si>
  <si>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</si>
  <si>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</si>
  <si>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</si>
  <si>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</si>
  <si>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</si>
  <si>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</si>
  <si>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</si>
  <si>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</si>
  <si>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</si>
  <si>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</si>
  <si>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</si>
  <si>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</si>
  <si>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</si>
  <si>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</si>
  <si>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</si>
  <si>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</si>
  <si>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</si>
  <si>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</si>
  <si>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</si>
  <si>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</si>
  <si>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</si>
  <si>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</si>
  <si>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</si>
  <si>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</si>
  <si>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</si>
  <si>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</si>
  <si>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</si>
  <si>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</si>
  <si>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</si>
  <si>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</si>
  <si>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</si>
  <si>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</si>
  <si>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</si>
  <si>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</si>
  <si>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</si>
  <si>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</si>
  <si>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</si>
  <si>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</si>
  <si>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</si>
  <si>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</si>
  <si>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</si>
  <si>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</si>
  <si>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</si>
  <si>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</si>
  <si>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</si>
  <si>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</si>
  <si>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</si>
  <si>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</si>
  <si>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</si>
  <si>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</si>
  <si>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</si>
  <si>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</si>
  <si>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</si>
  <si>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</si>
  <si>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</si>
  <si>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</si>
  <si>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</si>
  <si>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</si>
  <si>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</si>
  <si>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</si>
  <si>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</si>
  <si>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</si>
  <si>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</si>
  <si>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</si>
  <si>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</si>
  <si>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</si>
  <si>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</si>
  <si>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</si>
  <si>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</si>
  <si>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</si>
  <si>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</si>
  <si>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</si>
  <si>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</si>
  <si>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</si>
  <si>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</si>
  <si>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</si>
  <si>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</si>
  <si>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</si>
  <si>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</si>
  <si>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</si>
  <si>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</si>
  <si>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</si>
  <si>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</si>
  <si>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</si>
  <si>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</si>
  <si>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</si>
  <si>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</si>
  <si>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</si>
  <si>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</si>
  <si>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</si>
  <si>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</si>
  <si>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</si>
  <si>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</si>
  <si>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</si>
  <si>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</si>
  <si>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</si>
  <si>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</si>
  <si>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</si>
  <si>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</si>
  <si>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</si>
  <si>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</si>
  <si>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</si>
  <si>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</si>
  <si>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</si>
  <si>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</si>
  <si>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</si>
  <si>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</si>
  <si>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</si>
  <si>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</si>
  <si>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</si>
  <si>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</si>
  <si>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</si>
  <si>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</si>
  <si>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</si>
  <si>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</si>
  <si>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</si>
  <si>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</si>
  <si>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</si>
  <si>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</si>
  <si>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</si>
  <si>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</si>
  <si>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</si>
  <si>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</si>
  <si>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</si>
  <si>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</si>
  <si>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</si>
  <si>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</si>
  <si>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</si>
  <si>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</si>
  <si>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</si>
  <si>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</si>
  <si>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</si>
  <si>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</si>
  <si>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</si>
  <si>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</si>
  <si>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</si>
  <si>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</si>
  <si>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</si>
  <si>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</si>
  <si>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</si>
  <si>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</si>
  <si>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</si>
  <si>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</si>
  <si>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</si>
  <si>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</si>
  <si>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</si>
  <si>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</si>
  <si>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</si>
  <si>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</si>
  <si>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</si>
  <si>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</si>
  <si>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</si>
  <si>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</si>
  <si>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</si>
  <si>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</si>
  <si>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</si>
  <si>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</si>
  <si>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</si>
  <si>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</si>
  <si>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</si>
  <si>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</si>
  <si>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</si>
  <si>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</si>
  <si>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</si>
  <si>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</si>
  <si>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</si>
  <si>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</si>
  <si>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</si>
  <si>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</si>
  <si>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</si>
  <si>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</si>
  <si>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</si>
  <si>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</si>
  <si>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</si>
  <si>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</si>
  <si>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</si>
  <si>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</si>
  <si>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</si>
  <si>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</si>
  <si>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</si>
  <si>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</si>
  <si>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</si>
  <si>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</si>
  <si>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</si>
  <si>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</si>
  <si>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</si>
  <si>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</si>
  <si>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</si>
  <si>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</si>
  <si>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</si>
  <si>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</si>
  <si>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</si>
  <si>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</si>
  <si>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</si>
  <si>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</si>
  <si>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</si>
  <si>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</si>
  <si>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</si>
  <si>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</si>
  <si>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</si>
  <si>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</si>
  <si>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</si>
  <si>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</si>
  <si>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</si>
  <si>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</si>
  <si>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</si>
  <si>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</si>
  <si>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</si>
  <si>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</si>
  <si>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</si>
  <si>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</si>
  <si>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</si>
  <si>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</si>
  <si>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</si>
  <si>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</si>
  <si>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</si>
  <si>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</si>
  <si>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</si>
  <si>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</si>
  <si>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</si>
  <si>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</si>
  <si>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</si>
  <si>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</si>
  <si>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</si>
  <si>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</si>
  <si>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</si>
  <si>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</si>
  <si>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</si>
  <si>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</si>
  <si>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</si>
  <si>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</si>
  <si>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</si>
  <si>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</si>
  <si>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</si>
  <si>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</si>
  <si>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</si>
  <si>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</si>
  <si>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</si>
  <si>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</si>
  <si>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</si>
  <si>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</si>
  <si>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</si>
  <si>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</si>
  <si>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</si>
  <si>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</si>
  <si>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</si>
  <si>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</si>
  <si>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</si>
  <si>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</si>
  <si>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</si>
  <si>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</si>
  <si>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</si>
  <si>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</si>
  <si>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</si>
  <si>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</si>
  <si>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</si>
  <si>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</si>
  <si>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</si>
  <si>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</si>
  <si>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</si>
  <si>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</si>
  <si>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</si>
  <si>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</si>
  <si>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</si>
  <si>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</si>
  <si>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</si>
  <si>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</si>
  <si>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</si>
  <si>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</si>
  <si>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</si>
  <si>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</si>
  <si>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</si>
  <si>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</si>
  <si>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</si>
  <si>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</si>
  <si>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</si>
  <si>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</si>
  <si>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</si>
  <si>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</si>
  <si>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</si>
  <si>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</si>
  <si>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</si>
  <si>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</si>
  <si>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</si>
  <si>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</si>
  <si>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</si>
  <si>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</si>
  <si>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</si>
  <si>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</si>
  <si>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</si>
  <si>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</si>
  <si>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</si>
  <si>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</si>
  <si>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</si>
  <si>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</si>
  <si>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</si>
  <si>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</si>
  <si>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</si>
  <si>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</si>
  <si>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</si>
  <si>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</si>
  <si>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</si>
  <si>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</si>
  <si>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</si>
  <si>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</si>
  <si>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</si>
  <si>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</si>
  <si>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</si>
  <si>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</si>
  <si>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</si>
  <si>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</si>
  <si>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</si>
  <si>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</si>
  <si>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</si>
  <si>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</si>
  <si>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</si>
  <si>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</si>
  <si>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</si>
  <si>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</si>
  <si>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</si>
  <si>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</si>
  <si>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</si>
  <si>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</si>
  <si>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</si>
  <si>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</si>
  <si>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</si>
  <si>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</si>
  <si>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</si>
  <si>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</si>
  <si>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</si>
  <si>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</si>
  <si>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</si>
  <si>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</si>
  <si>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</si>
  <si>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</si>
  <si>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</si>
  <si>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</si>
  <si>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</si>
  <si>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</si>
  <si>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</si>
  <si>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</si>
  <si>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</si>
  <si>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</si>
  <si>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</si>
  <si>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</si>
  <si>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</si>
  <si>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</si>
  <si>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</si>
  <si>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</si>
  <si>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</si>
  <si>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</si>
  <si>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</si>
  <si>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</si>
  <si>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</si>
  <si>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</si>
  <si>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</si>
  <si>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</si>
  <si>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</si>
  <si>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</si>
  <si>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</si>
  <si>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</si>
  <si>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</si>
  <si>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</si>
  <si>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</si>
  <si>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</si>
  <si>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</si>
  <si>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</si>
  <si>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</si>
  <si>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</si>
  <si>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</si>
  <si>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</si>
  <si>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</si>
  <si>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</si>
  <si>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</si>
  <si>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</si>
  <si>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</si>
  <si>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</si>
  <si>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</si>
  <si>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</si>
  <si>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</si>
  <si>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</si>
  <si>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</si>
  <si>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</si>
  <si>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</si>
  <si>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</si>
  <si>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</si>
  <si>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</si>
  <si>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</si>
  <si>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</si>
  <si>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</si>
  <si>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</si>
  <si>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</si>
  <si>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</si>
  <si>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</si>
  <si>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</si>
  <si>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</si>
  <si>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</si>
  <si>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</si>
  <si>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</si>
  <si>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</si>
  <si>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</si>
  <si>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</si>
  <si>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</si>
  <si>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</si>
  <si>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</si>
  <si>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</si>
  <si>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</si>
  <si>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</si>
  <si>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</si>
  <si>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</si>
  <si>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</si>
  <si>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</si>
  <si>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</si>
  <si>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</si>
  <si>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</si>
  <si>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</si>
  <si>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</si>
  <si>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</si>
  <si>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</si>
  <si>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</si>
  <si>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</si>
  <si>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</si>
  <si>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</si>
  <si>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</si>
  <si>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</si>
  <si>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</si>
  <si>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</si>
  <si>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</si>
  <si>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</si>
  <si>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</si>
  <si>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</si>
  <si>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</si>
  <si>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</si>
  <si>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</si>
  <si>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</si>
  <si>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</si>
  <si>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</si>
  <si>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</si>
  <si>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</si>
  <si>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</si>
  <si>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</si>
  <si>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</si>
  <si>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</si>
  <si>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</si>
  <si>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</si>
  <si>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</si>
  <si>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</si>
  <si>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</si>
  <si>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</si>
  <si>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</si>
  <si>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</si>
  <si>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</si>
  <si>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</si>
  <si>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</si>
  <si>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</si>
  <si>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</si>
  <si>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</si>
  <si>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</si>
  <si>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</si>
  <si>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</si>
  <si>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</si>
  <si>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</si>
  <si>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</si>
  <si>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</si>
  <si>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</si>
  <si>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</si>
  <si>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</si>
  <si>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</si>
  <si>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</si>
  <si>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</si>
  <si>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</si>
  <si>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</si>
  <si>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</si>
  <si>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</si>
  <si>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</si>
  <si>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</si>
  <si>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</si>
  <si>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</si>
  <si>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</si>
  <si>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</si>
  <si>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</si>
  <si>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</si>
  <si>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</si>
  <si>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</si>
  <si>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</si>
  <si>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</si>
  <si>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</si>
  <si>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</si>
  <si>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</si>
  <si>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</si>
  <si>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</si>
  <si>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</si>
  <si>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</si>
  <si>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</si>
  <si>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</si>
  <si>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</si>
  <si>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</si>
  <si>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</si>
  <si>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</si>
  <si>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</si>
  <si>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</si>
  <si>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</si>
  <si>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</si>
  <si>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</si>
  <si>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</si>
  <si>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</si>
  <si>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</si>
  <si>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</si>
  <si>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</si>
  <si>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</si>
  <si>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</si>
  <si>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</si>
  <si>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</si>
  <si>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</si>
  <si>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</si>
  <si>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</si>
  <si>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</si>
  <si>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</si>
  <si>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</si>
  <si>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</si>
  <si>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</si>
  <si>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</si>
  <si>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</si>
  <si>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</si>
  <si>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</si>
  <si>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</si>
  <si>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</si>
  <si>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</si>
  <si>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</si>
  <si>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</si>
  <si>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</si>
  <si>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</si>
  <si>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</si>
  <si>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</si>
  <si>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</si>
  <si>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</si>
  <si>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</si>
  <si>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</si>
  <si>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</si>
  <si>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</si>
  <si>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</si>
  <si>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</si>
  <si>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</si>
  <si>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</si>
  <si>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</si>
  <si>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</si>
  <si>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</si>
  <si>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</si>
  <si>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</si>
  <si>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</si>
  <si>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</si>
  <si>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</si>
  <si>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</si>
  <si>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</si>
  <si>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</si>
  <si>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</si>
  <si>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</si>
  <si>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</si>
  <si>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</si>
  <si>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</si>
  <si>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</si>
  <si>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</si>
  <si>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</si>
  <si>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</si>
  <si>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</si>
  <si>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</si>
  <si>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</si>
  <si>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</si>
  <si>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</si>
  <si>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</si>
  <si>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</si>
  <si>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</si>
  <si>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</si>
  <si>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</si>
  <si>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</si>
  <si>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</si>
  <si>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</si>
  <si>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</si>
  <si>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</si>
  <si>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</si>
  <si>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</si>
  <si>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</si>
  <si>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</si>
  <si>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</si>
  <si>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</si>
  <si>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</si>
  <si>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</si>
  <si>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</si>
  <si>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</si>
  <si>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</si>
  <si>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</si>
  <si>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</si>
  <si>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</si>
  <si>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</si>
  <si>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</si>
  <si>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</si>
  <si>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</si>
  <si>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</si>
  <si>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</si>
  <si>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</si>
  <si>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</si>
  <si>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</si>
  <si>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</si>
  <si>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</si>
  <si>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</si>
  <si>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</si>
  <si>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</si>
  <si>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</si>
  <si>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</si>
  <si>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</si>
  <si>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</si>
  <si>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</si>
  <si>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</si>
  <si>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</si>
  <si>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</si>
  <si>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</si>
  <si>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</si>
  <si>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</si>
  <si>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</si>
  <si>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</si>
  <si>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</si>
  <si>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</si>
  <si>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</si>
  <si>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</si>
  <si>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</si>
  <si>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</si>
  <si>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</si>
  <si>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</si>
  <si>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</si>
  <si>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</si>
  <si>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</si>
  <si>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</si>
  <si>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</si>
  <si>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</si>
  <si>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</si>
  <si>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</si>
  <si>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</si>
  <si>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</si>
  <si>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</si>
  <si>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</si>
  <si>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</si>
  <si>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</si>
  <si>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</si>
  <si>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</si>
  <si>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</si>
  <si>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</si>
  <si>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</si>
  <si>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</si>
  <si>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</si>
  <si>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</si>
  <si>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</si>
  <si>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</si>
  <si>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</si>
  <si>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</si>
  <si>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</si>
  <si>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</si>
  <si>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</si>
  <si>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</si>
  <si>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</si>
  <si>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</si>
  <si>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</si>
  <si>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</si>
  <si>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</si>
  <si>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</si>
  <si>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</si>
  <si>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</si>
  <si>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</si>
  <si>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</si>
  <si>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</si>
  <si>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</si>
  <si>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</si>
  <si>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</si>
  <si>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</si>
  <si>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</si>
  <si>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</si>
  <si>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</si>
  <si>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</si>
  <si>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</si>
  <si>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</si>
  <si>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</si>
  <si>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</si>
  <si>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</si>
  <si>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</si>
  <si>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</si>
  <si>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</si>
  <si>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</si>
  <si>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</si>
  <si>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</si>
  <si>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</si>
  <si>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</si>
  <si>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</si>
  <si>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</si>
  <si>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</si>
  <si>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</si>
  <si>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</si>
  <si>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</si>
  <si>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</si>
  <si>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</si>
  <si>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</si>
  <si>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</si>
  <si>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</si>
  <si>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</si>
  <si>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</si>
  <si>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</si>
  <si>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</si>
  <si>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</si>
  <si>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</si>
  <si>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</si>
  <si>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</si>
  <si>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</si>
  <si>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</si>
  <si>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</si>
  <si>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</si>
  <si>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</si>
  <si>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</si>
  <si>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</si>
  <si>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</si>
  <si>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</si>
  <si>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</si>
  <si>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</si>
  <si>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</si>
  <si>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</si>
  <si>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</si>
  <si>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</si>
  <si>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</si>
  <si>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</si>
  <si>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</si>
  <si>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</si>
  <si>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</si>
  <si>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</si>
  <si>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</si>
  <si>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</si>
  <si>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</si>
  <si>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</si>
  <si>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</si>
  <si>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</si>
  <si>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</si>
  <si>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</si>
  <si>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</si>
  <si>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</si>
  <si>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</si>
  <si>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</si>
  <si>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</si>
  <si>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</si>
  <si>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</si>
  <si>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</si>
  <si>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</si>
  <si>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</si>
  <si>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</si>
  <si>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</si>
  <si>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</si>
  <si>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</si>
  <si>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</si>
  <si>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</si>
  <si>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</si>
  <si>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</si>
  <si>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</si>
  <si>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</si>
  <si>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</si>
  <si>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</si>
  <si>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</si>
  <si>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</si>
  <si>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</si>
  <si>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</si>
  <si>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</si>
  <si>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</si>
  <si>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</si>
  <si>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</si>
  <si>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</si>
  <si>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</si>
  <si>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</si>
  <si>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</si>
  <si>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</si>
  <si>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</si>
  <si>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</si>
  <si>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</si>
  <si>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</si>
  <si>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</si>
  <si>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</si>
  <si>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</si>
  <si>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</si>
  <si>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</si>
  <si>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</si>
  <si>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</si>
  <si>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</si>
  <si>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</si>
  <si>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</si>
  <si>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</si>
  <si>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</si>
  <si>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</si>
  <si>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</si>
  <si>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</si>
  <si>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</si>
  <si>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</si>
  <si>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</si>
  <si>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</si>
  <si>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</si>
  <si>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</si>
  <si>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</si>
  <si>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</si>
  <si>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</si>
  <si>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</si>
  <si>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</si>
  <si>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</si>
  <si>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</si>
  <si>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</si>
  <si>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</si>
  <si>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</si>
  <si>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</si>
  <si>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</si>
  <si>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</si>
  <si>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</si>
  <si>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</si>
  <si>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</si>
  <si>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</si>
  <si>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</si>
  <si>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</si>
  <si>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</si>
  <si>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</si>
  <si>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</si>
  <si>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</si>
  <si>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</si>
  <si>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</si>
  <si>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</si>
  <si>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</si>
  <si>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</si>
  <si>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</si>
  <si>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</si>
  <si>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</si>
  <si>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</si>
  <si>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</si>
  <si>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</si>
  <si>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</si>
  <si>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</si>
  <si>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</si>
  <si>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</si>
  <si>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</si>
  <si>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</si>
  <si>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</si>
  <si>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</si>
  <si>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</si>
  <si>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</si>
  <si>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</si>
  <si>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</si>
  <si>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</si>
  <si>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</si>
  <si>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</si>
  <si>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</si>
  <si>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</si>
  <si>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</si>
  <si>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</si>
  <si>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</si>
  <si>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</si>
  <si>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</si>
  <si>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</si>
  <si>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</si>
  <si>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</si>
  <si>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</si>
  <si>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</si>
  <si>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</si>
  <si>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</si>
  <si>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</si>
  <si>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</si>
  <si>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</si>
  <si>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</si>
  <si>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</si>
  <si>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</si>
  <si>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</si>
  <si>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</si>
  <si>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</si>
  <si>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</si>
  <si>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</si>
  <si>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</si>
  <si>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</si>
  <si>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</si>
  <si>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</si>
  <si>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</si>
  <si>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</si>
  <si>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</si>
  <si>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</si>
  <si>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</si>
  <si>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</si>
  <si>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</si>
  <si>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</si>
  <si>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</si>
  <si>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</si>
  <si>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</si>
  <si>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</si>
  <si>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</si>
  <si>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</si>
  <si>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</si>
  <si>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</si>
  <si>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</si>
  <si>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</si>
  <si>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</si>
  <si>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</si>
  <si>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</si>
  <si>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</si>
  <si>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</si>
  <si>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</si>
  <si>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</si>
  <si>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</si>
  <si>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</si>
  <si>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</si>
  <si>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</si>
  <si>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</si>
  <si>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</si>
  <si>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</si>
  <si>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</si>
  <si>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</si>
  <si>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</si>
  <si>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</si>
  <si>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</si>
  <si>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</si>
  <si>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</si>
  <si>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</si>
  <si>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</si>
  <si>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</si>
  <si>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</si>
  <si>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</si>
  <si>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</si>
  <si>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</si>
  <si>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</si>
  <si>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</si>
  <si>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</si>
  <si>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</si>
  <si>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</si>
  <si>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</si>
  <si>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</si>
  <si>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</si>
  <si>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</si>
  <si>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</si>
  <si>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</si>
  <si>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</si>
  <si>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</si>
  <si>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</si>
  <si>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</si>
  <si>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</si>
  <si>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</si>
  <si>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</si>
  <si>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</si>
  <si>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</si>
  <si>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</si>
  <si>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</si>
  <si>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</si>
  <si>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</si>
  <si>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</si>
  <si>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</si>
  <si>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</si>
  <si>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</si>
  <si>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</si>
  <si>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</si>
  <si>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</si>
  <si>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</si>
  <si>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</si>
  <si>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</si>
  <si>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</si>
  <si>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</si>
  <si>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</si>
  <si>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</si>
  <si>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</si>
  <si>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</si>
  <si>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</si>
  <si>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</si>
  <si>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</si>
  <si>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</si>
  <si>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</si>
  <si>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</si>
  <si>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</si>
  <si>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</si>
  <si>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</si>
  <si>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</si>
  <si>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</si>
  <si>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</si>
  <si>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</si>
  <si>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</si>
  <si>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</si>
  <si>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</si>
  <si>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</si>
  <si>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</si>
  <si>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</si>
  <si>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</si>
  <si>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</si>
  <si>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</si>
  <si>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</si>
  <si>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</si>
  <si>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</si>
  <si>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</si>
  <si>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</si>
  <si>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</si>
  <si>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</si>
  <si>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</si>
  <si>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</si>
  <si>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</si>
  <si>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</si>
  <si>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</si>
  <si>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</si>
  <si>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</si>
  <si>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</si>
  <si>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</si>
  <si>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</si>
  <si>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</si>
  <si>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</si>
  <si>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</si>
  <si>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</si>
  <si>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</si>
  <si>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</si>
  <si>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</si>
  <si>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</si>
  <si>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</si>
  <si>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</si>
  <si>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</si>
  <si>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</si>
  <si>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</si>
  <si>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</si>
  <si>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</si>
  <si>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</si>
  <si>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</si>
  <si>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</si>
  <si>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</si>
  <si>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</si>
  <si>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</si>
  <si>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</si>
  <si>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</si>
  <si>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</si>
  <si>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</si>
  <si>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</si>
  <si>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</si>
  <si>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</si>
  <si>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</si>
  <si>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</si>
  <si>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</si>
  <si>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</si>
  <si>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</si>
  <si>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</si>
  <si>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</si>
  <si>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</si>
  <si>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</si>
  <si>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</si>
  <si>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</si>
  <si>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</si>
  <si>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</si>
  <si>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</si>
  <si>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</si>
  <si>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</si>
  <si>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</si>
  <si>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</si>
  <si>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</si>
  <si>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</si>
  <si>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</si>
  <si>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</si>
  <si>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</si>
  <si>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</si>
  <si>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</si>
  <si>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</si>
  <si>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</si>
  <si>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</si>
  <si>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</si>
  <si>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</si>
  <si>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</si>
  <si>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</si>
  <si>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</si>
  <si>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</si>
  <si>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</si>
  <si>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</si>
  <si>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</si>
  <si>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</si>
  <si>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</si>
  <si>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</si>
  <si>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</si>
  <si>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</si>
  <si>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</si>
  <si>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</si>
  <si>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</si>
  <si>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</si>
  <si>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</si>
  <si>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</si>
  <si>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</si>
  <si>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</si>
  <si>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</si>
  <si>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</si>
  <si>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</si>
  <si>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</si>
  <si>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</si>
  <si>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</si>
  <si>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</si>
  <si>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</si>
  <si>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</si>
  <si>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</si>
  <si>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</si>
  <si>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</si>
  <si>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</si>
  <si>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</si>
  <si>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</si>
  <si>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</si>
  <si>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</si>
  <si>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</si>
  <si>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</si>
  <si>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</si>
  <si>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</si>
  <si>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</si>
  <si>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</si>
  <si>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</si>
  <si>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</si>
  <si>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</si>
  <si>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</si>
  <si>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</si>
  <si>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</si>
  <si>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</si>
  <si>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</si>
  <si>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</si>
  <si>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</si>
  <si>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</si>
  <si>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</si>
  <si>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</si>
  <si>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</si>
  <si>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</si>
  <si>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</si>
  <si>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</si>
  <si>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</si>
  <si>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</si>
  <si>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</si>
  <si>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</si>
  <si>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</si>
  <si>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</si>
  <si>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</si>
  <si>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</si>
  <si>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</si>
  <si>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</si>
  <si>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</si>
  <si>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</si>
  <si>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</si>
  <si>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</si>
  <si>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</si>
  <si>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</si>
  <si>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</si>
  <si>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</si>
  <si>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</si>
  <si>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</si>
  <si>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</si>
  <si>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</si>
  <si>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</si>
  <si>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</si>
  <si>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</si>
  <si>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</si>
  <si>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</si>
  <si>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</si>
  <si>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</si>
  <si>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</si>
  <si>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</si>
  <si>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</si>
  <si>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</si>
  <si>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</si>
  <si>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</si>
  <si>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</si>
  <si>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</si>
  <si>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</si>
  <si>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</si>
  <si>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</si>
  <si>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</si>
  <si>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</si>
  <si>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</si>
  <si>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</si>
  <si>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</si>
  <si>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</si>
  <si>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</si>
  <si>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</si>
  <si>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</si>
  <si>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</si>
  <si>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</si>
  <si>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</si>
  <si>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</si>
  <si>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</si>
  <si>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</si>
  <si>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</si>
  <si>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</si>
  <si>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</si>
  <si>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</si>
  <si>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</si>
  <si>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</si>
  <si>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</si>
  <si>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</si>
  <si>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</si>
  <si>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</si>
  <si>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</si>
  <si>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</si>
  <si>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</si>
  <si>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</si>
  <si>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</si>
  <si>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</si>
  <si>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</si>
  <si>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</si>
  <si>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</si>
  <si>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</si>
  <si>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</si>
  <si>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</si>
  <si>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</si>
  <si>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</si>
  <si>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</si>
  <si>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</si>
  <si>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</si>
  <si>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</si>
  <si>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</si>
  <si>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</si>
  <si>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</si>
  <si>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</si>
  <si>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</si>
  <si>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</si>
  <si>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</si>
  <si>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</si>
  <si>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</si>
  <si>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</si>
  <si>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</si>
  <si>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</si>
  <si>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</si>
  <si>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</si>
  <si>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</si>
  <si>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</si>
  <si>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</si>
  <si>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</si>
  <si>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</si>
  <si>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</si>
  <si>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</si>
  <si>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</si>
  <si>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</si>
  <si>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</si>
  <si>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</si>
  <si>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</si>
  <si>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</si>
  <si>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</si>
  <si>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</si>
  <si>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</si>
  <si>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</si>
  <si>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</si>
  <si>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</si>
  <si>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</si>
  <si>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</si>
  <si>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</si>
  <si>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</si>
  <si>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</si>
  <si>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</si>
  <si>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</si>
  <si>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</si>
  <si>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</si>
  <si>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</si>
  <si>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</si>
  <si>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</si>
  <si>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</si>
  <si>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</si>
  <si>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</si>
  <si>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</si>
  <si>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</si>
  <si>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</si>
  <si>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</si>
  <si>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</si>
  <si>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</si>
  <si>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</si>
  <si>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</si>
  <si>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</si>
  <si>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</si>
  <si>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</si>
  <si>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</si>
  <si>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</si>
  <si>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</si>
  <si>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</si>
  <si>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</si>
  <si>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</si>
  <si>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</si>
  <si>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</si>
  <si>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</si>
  <si>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</si>
  <si>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</si>
  <si>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</si>
  <si>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</si>
  <si>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</si>
  <si>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</si>
  <si>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</si>
  <si>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</si>
  <si>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</si>
  <si>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</si>
  <si>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</si>
  <si>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</si>
  <si>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</si>
  <si>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</si>
  <si>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</si>
  <si>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</si>
  <si>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</si>
  <si>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</si>
  <si>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</si>
  <si>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</si>
  <si>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</si>
  <si>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</si>
  <si>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</si>
  <si>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</si>
  <si>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</si>
  <si>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</si>
  <si>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</si>
  <si>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</si>
  <si>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</si>
  <si>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</si>
  <si>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</si>
  <si>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</si>
  <si>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</si>
  <si>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</si>
  <si>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</si>
  <si>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</si>
  <si>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</si>
  <si>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</si>
  <si>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</si>
  <si>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</si>
  <si>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</si>
  <si>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</si>
  <si>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</si>
  <si>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</si>
  <si>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</si>
  <si>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</si>
  <si>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</si>
  <si>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</si>
  <si>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</si>
  <si>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</si>
  <si>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</si>
  <si>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</si>
  <si>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</si>
  <si>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</si>
  <si>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</si>
  <si>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</si>
  <si>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</si>
  <si>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</si>
  <si>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</si>
  <si>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</si>
  <si>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</si>
  <si>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</si>
  <si>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</si>
  <si>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</si>
  <si>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</si>
  <si>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</si>
  <si>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</si>
  <si>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</si>
  <si>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</si>
  <si>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</si>
  <si>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</si>
  <si>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</si>
  <si>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</si>
  <si>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</si>
  <si>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</si>
  <si>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</si>
  <si>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</si>
  <si>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</si>
  <si>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</si>
  <si>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</si>
  <si>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</si>
  <si>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</si>
  <si>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</si>
  <si>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</si>
  <si>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</si>
  <si>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</si>
  <si>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</si>
  <si>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</si>
  <si>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</si>
  <si>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</si>
  <si>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</si>
  <si>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</si>
  <si>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</si>
  <si>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</si>
  <si>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</si>
  <si>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</si>
  <si>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</si>
  <si>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</si>
  <si>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</si>
  <si>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</si>
  <si>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</si>
  <si>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</si>
  <si>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</si>
  <si>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</si>
  <si>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</si>
  <si>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</si>
  <si>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</si>
  <si>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</si>
  <si>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</si>
  <si>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</si>
  <si>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</si>
  <si>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</si>
  <si>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</si>
  <si>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</si>
  <si>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</si>
  <si>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</si>
  <si>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</si>
  <si>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</si>
  <si>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</si>
  <si>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</si>
  <si>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</si>
  <si>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</si>
  <si>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</si>
  <si>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</si>
  <si>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</si>
  <si>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</si>
  <si>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</si>
  <si>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</si>
  <si>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</si>
  <si>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</si>
  <si>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</si>
  <si>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</si>
  <si>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</si>
  <si>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</si>
  <si>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</si>
  <si>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</si>
  <si>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</si>
  <si>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</si>
  <si>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</si>
  <si>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</si>
  <si>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</si>
  <si>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</si>
  <si>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</si>
  <si>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</si>
  <si>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</si>
  <si>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</si>
  <si>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</si>
  <si>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</si>
  <si>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</si>
  <si>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</si>
  <si>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</si>
  <si>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</si>
  <si>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</si>
  <si>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</si>
  <si>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</si>
  <si>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</si>
  <si>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</si>
  <si>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</si>
  <si>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</si>
  <si>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</si>
  <si>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</si>
  <si>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</si>
  <si>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</si>
  <si>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</si>
  <si>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</si>
  <si>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</si>
  <si>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</si>
  <si>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</si>
  <si>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</si>
  <si>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</si>
  <si>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</si>
  <si>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</si>
  <si>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</si>
  <si>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</si>
  <si>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</si>
  <si>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</si>
  <si>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</si>
  <si>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</si>
  <si>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</si>
  <si>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</si>
  <si>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</si>
  <si>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</si>
  <si>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</si>
  <si>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</si>
  <si>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</si>
  <si>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</si>
  <si>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</si>
  <si>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</si>
  <si>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</si>
  <si>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</si>
  <si>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</si>
  <si>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</si>
  <si>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</si>
  <si>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</si>
  <si>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</si>
  <si>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</si>
  <si>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</si>
  <si>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</si>
  <si>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</si>
  <si>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</si>
  <si>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</si>
  <si>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</si>
  <si>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</si>
  <si>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</si>
  <si>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</si>
  <si>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</si>
  <si>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</si>
  <si>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</si>
  <si>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</si>
  <si>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</si>
  <si>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</si>
  <si>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</si>
  <si>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</si>
  <si>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</si>
  <si>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</si>
  <si>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</si>
  <si>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</si>
  <si>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</si>
  <si>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</si>
  <si>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</si>
  <si>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</si>
  <si>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</si>
  <si>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</si>
  <si>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</si>
  <si>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</si>
  <si>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</si>
  <si>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</si>
  <si>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</si>
  <si>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</si>
  <si>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</si>
  <si>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</si>
  <si>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</si>
  <si>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</si>
  <si>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</si>
  <si>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</si>
  <si>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</si>
  <si>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</si>
  <si>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</si>
  <si>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</si>
  <si>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</si>
  <si>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</si>
  <si>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</si>
  <si>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</si>
  <si>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</si>
  <si>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</si>
  <si>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</si>
  <si>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</si>
  <si>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</si>
  <si>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</si>
  <si>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</si>
  <si>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</si>
  <si>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</si>
  <si>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</si>
  <si>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</si>
  <si>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</si>
  <si>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</si>
  <si>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</si>
  <si>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</si>
  <si>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</si>
  <si>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</si>
  <si>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</si>
  <si>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</si>
  <si>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</si>
  <si>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</si>
  <si>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</si>
  <si>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</si>
  <si>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</si>
  <si>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</si>
  <si>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</si>
  <si>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</si>
  <si>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</si>
  <si>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</si>
  <si>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</si>
  <si>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</si>
  <si>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</si>
  <si>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</si>
  <si>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</si>
  <si>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</si>
  <si>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</si>
  <si>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</si>
  <si>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</si>
  <si>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</si>
  <si>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</si>
  <si>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</si>
  <si>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</si>
  <si>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</si>
  <si>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</si>
  <si>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</si>
  <si>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</si>
  <si>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</si>
  <si>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</si>
  <si>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</si>
  <si>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</si>
  <si>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</si>
  <si>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</si>
  <si>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</si>
  <si>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</si>
  <si>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</si>
  <si>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</si>
  <si>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</si>
  <si>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</si>
  <si>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</si>
  <si>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</si>
  <si>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</si>
  <si>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</si>
  <si>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</si>
  <si>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</si>
  <si>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</si>
  <si>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</si>
  <si>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</si>
  <si>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</si>
  <si>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</si>
  <si>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</si>
  <si>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</si>
  <si>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</si>
  <si>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</si>
  <si>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</si>
  <si>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</si>
  <si>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</si>
  <si>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</si>
  <si>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</si>
  <si>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</si>
  <si>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</si>
  <si>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</si>
  <si>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</si>
  <si>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</si>
  <si>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</si>
  <si>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</si>
  <si>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</si>
  <si>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</si>
  <si>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</si>
  <si>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</si>
  <si>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</si>
  <si>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</si>
  <si>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</si>
  <si>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</si>
  <si>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</si>
  <si>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</si>
  <si>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</si>
  <si>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</si>
  <si>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</si>
  <si>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</si>
  <si>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</si>
  <si>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</si>
  <si>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</si>
  <si>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</si>
  <si>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</si>
  <si>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</si>
  <si>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</si>
  <si>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</si>
  <si>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</si>
  <si>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</si>
  <si>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</si>
  <si>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</si>
  <si>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</si>
  <si>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</si>
  <si>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</si>
  <si>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</si>
  <si>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</si>
  <si>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</si>
  <si>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</si>
  <si>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</si>
  <si>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</si>
  <si>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</si>
  <si>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</si>
  <si>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</si>
  <si>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</si>
  <si>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</si>
  <si>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</si>
  <si>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</si>
  <si>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</si>
  <si>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</si>
  <si>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</si>
  <si>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</si>
  <si>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</si>
  <si>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</si>
  <si>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</si>
  <si>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</si>
  <si>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</si>
  <si>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</si>
  <si>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</si>
  <si>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</si>
  <si>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</si>
  <si>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</si>
  <si>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</si>
  <si>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</si>
  <si>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</si>
  <si>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</si>
  <si>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</si>
  <si>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</si>
  <si>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</si>
  <si>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</si>
  <si>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</si>
  <si>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</si>
  <si>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</si>
  <si>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</si>
  <si>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</si>
  <si>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</si>
  <si>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</si>
  <si>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</si>
  <si>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</si>
  <si>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</si>
  <si>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</si>
  <si>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</si>
  <si>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</si>
  <si>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</si>
  <si>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</si>
  <si>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</si>
  <si>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</si>
  <si>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</si>
  <si>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</si>
  <si>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</si>
  <si>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</si>
  <si>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</si>
  <si>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</si>
  <si>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</si>
  <si>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</si>
  <si>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</si>
  <si>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</si>
  <si>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</si>
  <si>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</si>
  <si>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</si>
  <si>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</si>
  <si>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</si>
  <si>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</si>
  <si>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</si>
  <si>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</si>
  <si>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</si>
  <si>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</si>
  <si>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</si>
  <si>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</si>
  <si>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</si>
  <si>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</si>
  <si>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</si>
  <si>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</si>
  <si>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</si>
  <si>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</si>
  <si>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</si>
  <si>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</si>
  <si>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</si>
  <si>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</si>
  <si>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</si>
  <si>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</si>
  <si>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</si>
  <si>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</si>
  <si>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</si>
  <si>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</si>
  <si>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</si>
  <si>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</si>
  <si>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</si>
  <si>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</si>
  <si>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</si>
  <si>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</si>
  <si>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</si>
  <si>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</si>
  <si>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</si>
  <si>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</si>
  <si>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</si>
  <si>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</si>
  <si>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</si>
  <si>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</si>
  <si>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</si>
  <si>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</si>
  <si>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</si>
  <si>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</si>
  <si>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</si>
  <si>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</si>
  <si>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</si>
  <si>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</si>
  <si>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</si>
  <si>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</si>
  <si>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</si>
  <si>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</si>
  <si>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</si>
  <si>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</si>
  <si>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</si>
  <si>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</si>
  <si>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</si>
  <si>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</si>
  <si>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</si>
  <si>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</si>
  <si>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</si>
  <si>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</si>
  <si>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</si>
  <si>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</si>
  <si>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</si>
  <si>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</si>
  <si>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</si>
  <si>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</si>
  <si>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</si>
  <si>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</si>
  <si>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</si>
  <si>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</si>
  <si>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</si>
  <si>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</si>
  <si>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</si>
  <si>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</si>
  <si>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</si>
  <si>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</si>
  <si>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</si>
  <si>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</si>
  <si>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</si>
  <si>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</si>
  <si>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</si>
  <si>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</si>
  <si>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</si>
  <si>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</si>
  <si>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</si>
  <si>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</si>
  <si>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</si>
  <si>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</si>
  <si>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</si>
  <si>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</si>
  <si>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</si>
  <si>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</si>
  <si>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</si>
  <si>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</si>
  <si>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</si>
  <si>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</si>
  <si>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</si>
  <si>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</si>
  <si>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</si>
  <si>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</si>
  <si>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</si>
  <si>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</si>
  <si>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</si>
  <si>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</si>
  <si>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</si>
  <si>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</si>
  <si>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</si>
  <si>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</si>
  <si>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</si>
  <si>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</si>
  <si>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</si>
  <si>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</si>
  <si>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</si>
  <si>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</si>
  <si>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</si>
  <si>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</si>
  <si>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</si>
  <si>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</si>
  <si>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</si>
  <si>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</si>
  <si>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</si>
  <si>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</si>
  <si>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</si>
  <si>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</si>
  <si>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</si>
  <si>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</si>
  <si>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</si>
  <si>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</si>
  <si>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</si>
  <si>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</si>
  <si>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</si>
  <si>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</si>
  <si>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</si>
  <si>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</si>
  <si>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</si>
  <si>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</si>
  <si>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</si>
  <si>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</si>
  <si>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</si>
  <si>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</si>
  <si>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</si>
  <si>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</si>
  <si>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</si>
  <si>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</si>
  <si>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</si>
  <si>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</si>
  <si>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</si>
  <si>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</si>
  <si>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</si>
  <si>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</si>
  <si>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</si>
  <si>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</si>
  <si>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</si>
  <si>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</si>
  <si>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</si>
  <si>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</si>
  <si>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</si>
  <si>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</si>
  <si>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</si>
  <si>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</si>
  <si>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</si>
  <si>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</si>
  <si>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</si>
  <si>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</si>
  <si>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</si>
  <si>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</si>
  <si>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</si>
  <si>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</si>
  <si>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</si>
  <si>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</si>
  <si>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</si>
  <si>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</si>
  <si>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</si>
  <si>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</si>
  <si>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</si>
  <si>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</si>
  <si>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</si>
  <si>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</si>
  <si>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</si>
  <si>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</si>
  <si>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</si>
  <si>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</si>
  <si>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</si>
  <si>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</si>
  <si>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</si>
  <si>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</si>
  <si>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</si>
  <si>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</si>
  <si>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</si>
  <si>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</si>
  <si>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</si>
  <si>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</si>
  <si>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</si>
  <si>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</si>
  <si>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</si>
  <si>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</si>
  <si>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</si>
  <si>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</si>
  <si>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</si>
  <si>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</si>
  <si>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</si>
  <si>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</si>
  <si>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</si>
  <si>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</si>
  <si>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</si>
  <si>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</si>
  <si>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</si>
  <si>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</si>
  <si>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</si>
  <si>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</si>
  <si>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</si>
  <si>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</si>
  <si>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</si>
  <si>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</si>
  <si>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</si>
  <si>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</si>
  <si>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</si>
  <si>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</si>
  <si>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</si>
  <si>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</si>
  <si>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</si>
  <si>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</si>
  <si>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</si>
  <si>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</si>
  <si>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</si>
  <si>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</si>
  <si>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</si>
  <si>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</si>
  <si>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</si>
  <si>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</si>
  <si>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</si>
  <si>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</si>
  <si>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</si>
  <si>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</si>
  <si>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</si>
  <si>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</si>
  <si>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</si>
  <si>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</si>
  <si>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</si>
  <si>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</si>
  <si>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</si>
  <si>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</si>
  <si>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</si>
  <si>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</si>
  <si>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</si>
  <si>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</si>
  <si>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</si>
  <si>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</si>
  <si>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</si>
  <si>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</si>
  <si>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</si>
  <si>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</si>
  <si>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</si>
  <si>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</si>
  <si>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</si>
  <si>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</si>
  <si>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</si>
  <si>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</si>
  <si>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</si>
  <si>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</si>
  <si>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</si>
  <si>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</si>
  <si>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</si>
  <si>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</si>
  <si>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</si>
  <si>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</si>
  <si>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</si>
  <si>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</si>
  <si>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</si>
  <si>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</si>
  <si>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</si>
  <si>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</si>
  <si>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</si>
  <si>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</si>
  <si>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</si>
  <si>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</si>
  <si>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</si>
  <si>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</si>
  <si>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</si>
  <si>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</si>
  <si>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</si>
  <si>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</si>
  <si>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</si>
  <si>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</si>
  <si>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</si>
  <si>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</si>
  <si>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</si>
  <si>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</si>
  <si>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</si>
  <si>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</si>
  <si>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</si>
  <si>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</si>
  <si>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</si>
  <si>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</si>
  <si>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</si>
  <si>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</si>
  <si>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</si>
  <si>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</si>
  <si>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</si>
  <si>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</si>
  <si>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</si>
  <si>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</si>
  <si>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</si>
  <si>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</si>
  <si>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</si>
  <si>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</si>
  <si>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</si>
  <si>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</si>
  <si>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</si>
  <si>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</si>
  <si>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</si>
  <si>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</si>
  <si>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</si>
  <si>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</si>
  <si>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</si>
  <si>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</si>
  <si>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</si>
  <si>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</si>
  <si>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</si>
  <si>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</si>
  <si>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</si>
  <si>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</si>
  <si>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</si>
  <si>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</si>
  <si>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</si>
  <si>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</si>
  <si>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</si>
  <si>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</si>
  <si>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</si>
  <si>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</si>
  <si>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</si>
  <si>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</si>
  <si>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</si>
  <si>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</si>
  <si>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</si>
  <si>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</si>
  <si>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</si>
  <si>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</si>
  <si>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</si>
  <si>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</si>
  <si>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</si>
  <si>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</si>
  <si>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</si>
  <si>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</si>
  <si>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</si>
  <si>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</si>
  <si>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</si>
  <si>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</si>
  <si>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</si>
  <si>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</si>
  <si>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</si>
  <si>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</si>
  <si>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</si>
  <si>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</si>
  <si>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</si>
  <si>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</si>
  <si>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</si>
  <si>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</si>
  <si>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</si>
  <si>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</si>
  <si>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</si>
  <si>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</si>
  <si>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</si>
  <si>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</si>
  <si>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</si>
  <si>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</si>
  <si>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</si>
  <si>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</si>
  <si>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</si>
  <si>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</si>
  <si>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</si>
  <si>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</si>
  <si>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</si>
  <si>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</si>
  <si>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</si>
  <si>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</si>
  <si>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</si>
  <si>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</si>
  <si>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</si>
  <si>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</si>
  <si>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</si>
  <si>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</si>
  <si>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</si>
  <si>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</si>
  <si>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</si>
  <si>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</si>
  <si>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</si>
  <si>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</si>
  <si>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</si>
  <si>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</si>
  <si>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</si>
  <si>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</si>
  <si>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</si>
  <si>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</si>
  <si>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</si>
  <si>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</si>
  <si>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</si>
  <si>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</si>
  <si>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</si>
  <si>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</si>
  <si>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</si>
  <si>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</si>
  <si>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</si>
  <si>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</si>
  <si>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</si>
  <si>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</si>
  <si>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</si>
  <si>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</si>
  <si>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</si>
  <si>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</si>
  <si>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</si>
  <si>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</si>
  <si>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</si>
  <si>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</si>
  <si>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</si>
  <si>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</si>
  <si>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</si>
  <si>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</si>
  <si>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</si>
  <si>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</si>
  <si>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</si>
  <si>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</si>
  <si>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</si>
  <si>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</si>
  <si>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</si>
  <si>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</si>
  <si>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</si>
  <si>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</si>
  <si>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</si>
  <si>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</si>
  <si>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</si>
  <si>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</si>
  <si>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</si>
  <si>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</si>
  <si>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</si>
  <si>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</si>
  <si>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</si>
  <si>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</si>
  <si>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</si>
  <si>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</si>
  <si>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</si>
  <si>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</si>
  <si>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</si>
  <si>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</si>
  <si>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</si>
  <si>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</si>
  <si>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</si>
  <si>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</si>
  <si>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</si>
  <si>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</si>
  <si>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</si>
  <si>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</si>
  <si>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</si>
  <si>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</si>
  <si>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</si>
  <si>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</si>
  <si>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</si>
  <si>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</si>
  <si>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</si>
  <si>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</si>
  <si>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</si>
  <si>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</si>
  <si>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</si>
  <si>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</si>
  <si>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</si>
  <si>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</si>
  <si>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</si>
  <si>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</si>
  <si>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</si>
  <si>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</si>
  <si>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</si>
  <si>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</si>
  <si>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</si>
  <si>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</si>
  <si>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</si>
  <si>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</si>
  <si>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</si>
  <si>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</si>
  <si>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</si>
  <si>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</si>
  <si>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</si>
  <si>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</si>
  <si>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</si>
  <si>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</si>
  <si>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</si>
  <si>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</si>
  <si>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</si>
  <si>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</si>
  <si>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</si>
  <si>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</si>
  <si>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</si>
  <si>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</si>
  <si>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</si>
  <si>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</si>
  <si>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</si>
  <si>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</si>
  <si>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</si>
  <si>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</si>
  <si>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</si>
  <si>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</si>
  <si>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</si>
  <si>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</si>
  <si>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</si>
  <si>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</si>
  <si>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</si>
  <si>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</si>
  <si>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</si>
  <si>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</si>
  <si>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</si>
  <si>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</si>
  <si>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</si>
  <si>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</si>
  <si>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</si>
  <si>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</si>
  <si>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</si>
  <si>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</si>
  <si>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</si>
  <si>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</si>
  <si>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</si>
  <si>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</si>
  <si>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</si>
  <si>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</si>
  <si>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</si>
  <si>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</si>
  <si>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</si>
  <si>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</si>
  <si>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</si>
  <si>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</si>
  <si>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</si>
  <si>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</si>
  <si>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</si>
  <si>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</si>
  <si>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</si>
  <si>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</si>
  <si>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</si>
  <si>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</si>
  <si>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</si>
  <si>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</si>
  <si>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</si>
  <si>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</si>
  <si>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</si>
  <si>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</si>
  <si>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</si>
  <si>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</si>
  <si>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</si>
  <si>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</si>
  <si>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</si>
  <si>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</si>
  <si>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</si>
  <si>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</si>
  <si>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</si>
  <si>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</si>
  <si>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</si>
  <si>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</si>
  <si>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</si>
  <si>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</si>
  <si>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</si>
  <si>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</si>
  <si>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</si>
  <si>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</si>
  <si>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</si>
  <si>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</si>
  <si>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</si>
  <si>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</si>
  <si>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</si>
  <si>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</si>
  <si>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</si>
  <si>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</si>
  <si>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</si>
  <si>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</si>
  <si>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</si>
  <si>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</si>
  <si>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</si>
  <si>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</si>
  <si>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</si>
  <si>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</si>
  <si>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</si>
  <si>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</si>
  <si>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</si>
  <si>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</si>
  <si>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</si>
  <si>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</si>
  <si>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</si>
  <si>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</si>
  <si>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</si>
  <si>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</si>
  <si>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</si>
  <si>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</si>
  <si>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</si>
  <si>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</si>
  <si>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</si>
  <si>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</si>
  <si>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</si>
  <si>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</si>
  <si>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</si>
  <si>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</si>
  <si>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</si>
  <si>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</si>
  <si>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</si>
  <si>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</si>
  <si>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</si>
  <si>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</si>
  <si>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</si>
  <si>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</si>
  <si>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</si>
  <si>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</si>
  <si>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</si>
  <si>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</si>
  <si>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</si>
  <si>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</si>
  <si>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</si>
  <si>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</si>
  <si>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</si>
  <si>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</si>
  <si>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</si>
  <si>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</si>
  <si>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</si>
  <si>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</si>
  <si>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</si>
  <si>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</si>
  <si>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</si>
  <si>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</si>
  <si>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</si>
  <si>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</si>
  <si>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</si>
  <si>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</si>
  <si>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</si>
  <si>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</si>
  <si>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</si>
  <si>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</si>
  <si>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</si>
  <si>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</si>
  <si>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</si>
  <si>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</si>
  <si>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</si>
  <si>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</si>
  <si>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</si>
  <si>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</si>
  <si>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</si>
  <si>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</si>
  <si>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</si>
  <si>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</si>
  <si>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</si>
  <si>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</si>
  <si>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</si>
  <si>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</si>
  <si>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</si>
  <si>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</si>
  <si>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</si>
  <si>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</si>
  <si>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</si>
  <si>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</si>
  <si>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</si>
  <si>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</si>
  <si>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</si>
  <si>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</si>
  <si>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</si>
  <si>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</si>
  <si>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</si>
  <si>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</si>
  <si>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</si>
  <si>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</si>
  <si>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</si>
  <si>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</si>
  <si>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</si>
  <si>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</si>
  <si>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</si>
  <si>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</si>
  <si>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</si>
  <si>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</si>
  <si>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</si>
  <si>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</si>
  <si>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</si>
  <si>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</si>
  <si>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</si>
  <si>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</si>
  <si>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</si>
  <si>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</si>
  <si>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</si>
  <si>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</si>
  <si>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</si>
  <si>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</si>
  <si>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</si>
  <si>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</si>
  <si>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</si>
  <si>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</si>
  <si>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</si>
  <si>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</si>
  <si>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</si>
  <si>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</si>
  <si>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</si>
  <si>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</si>
  <si>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</si>
  <si>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</si>
  <si>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</si>
  <si>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</si>
  <si>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</si>
  <si>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</si>
  <si>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</si>
  <si>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</si>
  <si>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</si>
  <si>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</si>
  <si>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</si>
  <si>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</si>
  <si>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</si>
  <si>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</si>
  <si>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</si>
  <si>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</si>
  <si>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</si>
  <si>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</si>
  <si>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</si>
  <si>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</si>
  <si>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</si>
  <si>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</si>
  <si>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</si>
  <si>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</si>
  <si>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</si>
  <si>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</si>
  <si>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</si>
  <si>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</si>
  <si>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</si>
  <si>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</si>
  <si>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</si>
  <si>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</si>
  <si>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</si>
  <si>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</si>
  <si>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</si>
  <si>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</si>
  <si>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</si>
  <si>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</si>
  <si>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</si>
  <si>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</si>
  <si>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</si>
  <si>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</si>
  <si>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</si>
  <si>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</si>
  <si>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</si>
  <si>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</si>
  <si>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</si>
  <si>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</si>
  <si>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</si>
  <si>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</si>
  <si>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</si>
  <si>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</si>
  <si>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</si>
  <si>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</si>
  <si>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</si>
  <si>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</si>
  <si>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</si>
  <si>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</si>
  <si>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</si>
  <si>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</si>
  <si>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</si>
  <si>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</si>
  <si>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</si>
  <si>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</si>
  <si>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</si>
  <si>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</si>
  <si>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</si>
  <si>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</si>
  <si>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</si>
  <si>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</si>
  <si>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</si>
  <si>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</si>
  <si>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</si>
  <si>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</si>
  <si>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</si>
  <si>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</si>
  <si>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</si>
  <si>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</si>
  <si>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</si>
  <si>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</si>
  <si>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</si>
  <si>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</si>
  <si>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</si>
  <si>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</si>
  <si>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</si>
  <si>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</si>
  <si>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</si>
  <si>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</si>
  <si>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</si>
  <si>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</si>
  <si>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</si>
  <si>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</si>
  <si>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</si>
  <si>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</si>
  <si>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</si>
  <si>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</si>
  <si>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</si>
  <si>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</si>
  <si>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</si>
  <si>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</si>
  <si>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</si>
  <si>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</si>
  <si>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</si>
  <si>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</si>
  <si>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</si>
  <si>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</si>
  <si>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</si>
  <si>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</si>
  <si>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</si>
  <si>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</si>
  <si>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</si>
  <si>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</si>
  <si>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</si>
  <si>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</si>
  <si>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</si>
  <si>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</si>
  <si>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</si>
  <si>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</si>
  <si>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</si>
  <si>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</si>
  <si>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</si>
  <si>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</si>
  <si>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</si>
  <si>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</si>
  <si>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</si>
  <si>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</si>
  <si>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</si>
  <si>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</si>
  <si>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</si>
  <si>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</si>
  <si>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</si>
  <si>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</si>
  <si>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</si>
  <si>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</si>
  <si>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</si>
  <si>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</si>
  <si>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</si>
  <si>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</si>
  <si>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</si>
  <si>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</si>
  <si>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</si>
  <si>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</si>
  <si>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</si>
  <si>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</si>
  <si>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</si>
  <si>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</si>
  <si>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</si>
  <si>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</si>
  <si>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</si>
  <si>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</si>
  <si>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</si>
  <si>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</si>
  <si>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</si>
  <si>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</si>
  <si>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</si>
  <si>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</si>
  <si>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</si>
  <si>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</si>
  <si>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</si>
  <si>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</si>
  <si>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</si>
  <si>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</si>
  <si>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</si>
  <si>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</si>
  <si>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</si>
  <si>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</si>
  <si>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</si>
  <si>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</si>
  <si>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</si>
  <si>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</si>
  <si>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</si>
  <si>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</si>
  <si>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</si>
  <si>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</si>
  <si>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</si>
  <si>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</si>
  <si>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</si>
  <si>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</si>
  <si>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</si>
  <si>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</si>
  <si>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</si>
  <si>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</si>
  <si>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</si>
  <si>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</si>
  <si>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</si>
  <si>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</si>
  <si>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</si>
  <si>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</si>
  <si>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</si>
  <si>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</si>
  <si>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</si>
  <si>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</si>
  <si>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</si>
  <si>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</si>
  <si>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</si>
  <si>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</si>
  <si>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</si>
  <si>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</si>
  <si>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</si>
  <si>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</si>
  <si>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</si>
  <si>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</si>
  <si>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</si>
  <si>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</si>
  <si>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</si>
  <si>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</si>
  <si>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</si>
  <si>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</si>
  <si>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</si>
  <si>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</si>
  <si>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</si>
  <si>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</si>
  <si>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</si>
  <si>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</si>
  <si>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</si>
  <si>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</si>
  <si>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</si>
  <si>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</si>
  <si>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</si>
  <si>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</si>
  <si>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</si>
  <si>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</si>
  <si>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</si>
  <si>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</si>
  <si>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</si>
  <si>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</si>
  <si>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</si>
  <si>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</si>
  <si>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</si>
  <si>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</si>
  <si>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</si>
  <si>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</si>
  <si>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</si>
  <si>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</si>
  <si>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</si>
  <si>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</si>
  <si>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</si>
  <si>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</si>
  <si>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</si>
  <si>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</si>
  <si>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</si>
  <si>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</si>
  <si>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</si>
  <si>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</si>
  <si>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</si>
  <si>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</si>
  <si>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</si>
  <si>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</si>
  <si>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</si>
  <si>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</si>
  <si>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</si>
  <si>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</si>
  <si>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</si>
  <si>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</si>
  <si>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</si>
  <si>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</si>
  <si>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</si>
  <si>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</si>
  <si>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</si>
  <si>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</si>
  <si>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</si>
  <si>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</si>
  <si>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</si>
  <si>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</si>
  <si>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</si>
  <si>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</si>
  <si>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</si>
  <si>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</si>
  <si>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</si>
  <si>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</si>
  <si>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</si>
  <si>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</si>
  <si>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</si>
  <si>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</si>
  <si>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</si>
  <si>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</si>
  <si>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</si>
  <si>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</si>
  <si>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</si>
  <si>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</si>
  <si>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</si>
  <si>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</si>
  <si>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</si>
  <si>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</si>
  <si>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</si>
  <si>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</si>
  <si>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</si>
  <si>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</si>
  <si>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</si>
  <si>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</si>
  <si>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</si>
  <si>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</si>
  <si>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</si>
  <si>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</si>
  <si>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</si>
  <si>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</si>
  <si>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</si>
  <si>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</si>
  <si>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</si>
  <si>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</si>
  <si>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</si>
  <si>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</si>
  <si>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</si>
  <si>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</si>
  <si>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</si>
  <si>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</si>
  <si>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</si>
  <si>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</si>
  <si>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</si>
  <si>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</si>
  <si>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</si>
  <si>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</si>
  <si>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</si>
  <si>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</si>
  <si>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</si>
  <si>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</si>
  <si>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</si>
  <si>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</si>
  <si>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</si>
  <si>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</si>
  <si>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</si>
  <si>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</si>
  <si>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</si>
  <si>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</si>
  <si>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</si>
  <si>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</si>
  <si>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</si>
  <si>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</si>
  <si>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</si>
  <si>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</si>
  <si>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</si>
  <si>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</si>
  <si>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</si>
  <si>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</si>
  <si>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</si>
  <si>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</si>
  <si>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</si>
  <si>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</si>
  <si>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</si>
  <si>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</si>
  <si>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</si>
  <si>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</si>
  <si>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</si>
  <si>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</si>
  <si>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</si>
  <si>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</si>
  <si>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</si>
  <si>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</si>
  <si>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</si>
  <si>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</si>
  <si>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</si>
  <si>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</si>
  <si>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</si>
  <si>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</si>
  <si>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</si>
  <si>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</si>
  <si>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</si>
  <si>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</si>
  <si>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</si>
  <si>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</si>
  <si>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</si>
  <si>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</si>
  <si>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</si>
  <si>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</si>
  <si>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</si>
  <si>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</si>
  <si>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</si>
  <si>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</si>
  <si>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</si>
  <si>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</si>
  <si>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</si>
  <si>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</si>
  <si>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</si>
  <si>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</si>
  <si>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</si>
  <si>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</si>
  <si>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</si>
  <si>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</si>
  <si>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</si>
  <si>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</si>
  <si>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</si>
  <si>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</si>
  <si>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</si>
  <si>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</si>
  <si>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</si>
  <si>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</si>
  <si>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</si>
  <si>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</si>
  <si>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</si>
  <si>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</si>
  <si>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</si>
  <si>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</si>
  <si>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</si>
  <si>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</si>
  <si>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</si>
  <si>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</si>
  <si>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</si>
  <si>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</si>
  <si>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</si>
  <si>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</si>
  <si>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</si>
  <si>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</si>
  <si>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</si>
  <si>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</si>
  <si>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</si>
  <si>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</si>
  <si>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</si>
  <si>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</si>
  <si>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</si>
  <si>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</si>
  <si>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</si>
  <si>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</si>
  <si>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</si>
  <si>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</si>
  <si>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</si>
  <si>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</si>
  <si>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</si>
  <si>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</si>
  <si>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</si>
  <si>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</si>
  <si>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</si>
  <si>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</si>
  <si>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</si>
  <si>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</si>
  <si>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</si>
  <si>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</si>
  <si>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</si>
  <si>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</si>
  <si>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</si>
  <si>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</si>
  <si>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</si>
  <si>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</si>
  <si>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</si>
  <si>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</si>
  <si>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</si>
  <si>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</si>
  <si>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</si>
  <si>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</si>
  <si>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</si>
  <si>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</si>
  <si>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</si>
  <si>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</si>
  <si>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</si>
  <si>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</si>
  <si>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</si>
  <si>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</si>
  <si>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</si>
  <si>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</si>
  <si>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</si>
  <si>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</si>
  <si>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</si>
  <si>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</si>
  <si>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</si>
  <si>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</si>
  <si>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</si>
  <si>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</si>
  <si>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</si>
  <si>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</si>
  <si>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</si>
  <si>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</si>
  <si>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</si>
  <si>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</si>
  <si>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</si>
  <si>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</si>
  <si>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</si>
  <si>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</si>
  <si>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</si>
  <si>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</si>
  <si>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</si>
  <si>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</si>
  <si>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</si>
  <si>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</si>
  <si>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</si>
  <si>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</si>
  <si>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</si>
  <si>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</si>
  <si>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</si>
  <si>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</si>
  <si>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</si>
  <si>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</si>
  <si>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</si>
  <si>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</si>
  <si>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</si>
  <si>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</si>
  <si>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</si>
  <si>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</si>
  <si>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</si>
  <si>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</si>
  <si>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</si>
  <si>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</si>
  <si>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</si>
  <si>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</si>
  <si>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</si>
  <si>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</si>
  <si>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</si>
  <si>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</si>
  <si>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</si>
  <si>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</si>
  <si>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</si>
  <si>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</si>
  <si>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</si>
  <si>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</si>
  <si>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</si>
  <si>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</si>
  <si>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</si>
  <si>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</si>
  <si>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</si>
  <si>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</si>
  <si>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</si>
  <si>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</si>
  <si>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</si>
  <si>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</si>
  <si>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</si>
  <si>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</si>
  <si>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</si>
  <si>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</si>
  <si>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</si>
  <si>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</si>
  <si>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</si>
  <si>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</si>
  <si>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</si>
  <si>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</si>
  <si>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</si>
  <si>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</si>
  <si>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</si>
  <si>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</si>
  <si>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</si>
  <si>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</si>
  <si>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</si>
  <si>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</si>
  <si>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</si>
  <si>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</si>
  <si>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</si>
  <si>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</si>
  <si>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</si>
  <si>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</si>
  <si>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</si>
  <si>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</si>
  <si>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</si>
  <si>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</si>
  <si>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</si>
  <si>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</si>
  <si>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</si>
  <si>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</si>
  <si>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</si>
  <si>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</si>
  <si>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</si>
  <si>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</si>
  <si>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</si>
  <si>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</si>
  <si>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</si>
  <si>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</si>
  <si>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</si>
  <si>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</si>
  <si>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</si>
  <si>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</si>
  <si>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</si>
  <si>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</si>
  <si>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</si>
  <si>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</si>
  <si>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</si>
  <si>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</si>
  <si>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</si>
  <si>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</si>
  <si>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</si>
  <si>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</si>
  <si>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</si>
  <si>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</si>
  <si>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</si>
  <si>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</si>
  <si>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</si>
  <si>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</si>
  <si>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</si>
  <si>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</si>
  <si>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</si>
  <si>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</si>
  <si>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</si>
  <si>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</si>
  <si>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</si>
  <si>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</si>
  <si>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</si>
  <si>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</si>
  <si>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</si>
  <si>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</si>
  <si>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</si>
  <si>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</si>
  <si>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</si>
  <si>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</si>
  <si>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</si>
  <si>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</si>
  <si>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</si>
  <si>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</si>
  <si>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</si>
  <si>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</si>
  <si>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</si>
  <si>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</si>
  <si>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</si>
  <si>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</si>
  <si>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</si>
  <si>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</si>
  <si>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</si>
  <si>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</si>
  <si>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</si>
  <si>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</si>
  <si>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</si>
  <si>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</si>
  <si>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</si>
  <si>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</si>
  <si>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</si>
  <si>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</si>
  <si>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</si>
  <si>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</si>
  <si>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</si>
  <si>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</si>
  <si>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</si>
  <si>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</si>
  <si>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</si>
  <si>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</si>
  <si>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</si>
  <si>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</si>
  <si>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</si>
  <si>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</si>
  <si>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</si>
  <si>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</si>
  <si>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</si>
  <si>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</si>
  <si>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</si>
  <si>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</si>
  <si>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</si>
  <si>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</si>
  <si>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</si>
  <si>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</si>
  <si>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</si>
  <si>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</si>
  <si>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</si>
  <si>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</si>
  <si>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</si>
  <si>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</si>
  <si>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</si>
  <si>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</si>
  <si>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</si>
  <si>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</si>
  <si>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</si>
  <si>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</si>
  <si>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</si>
  <si>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</si>
  <si>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</si>
  <si>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</si>
  <si>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</si>
  <si>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</si>
  <si>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</si>
  <si>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</si>
  <si>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</si>
  <si>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</si>
  <si>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</si>
  <si>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</si>
  <si>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</si>
  <si>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</si>
  <si>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</si>
  <si>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</si>
  <si>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</si>
  <si>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</si>
  <si>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</si>
  <si>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</si>
  <si>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</si>
  <si>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</si>
  <si>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</si>
  <si>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</si>
  <si>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</si>
  <si>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</si>
  <si>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</si>
  <si>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</si>
  <si>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</si>
  <si>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</si>
  <si>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</si>
  <si>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</si>
  <si>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</si>
  <si>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</si>
  <si>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</si>
  <si>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</si>
  <si>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</si>
  <si>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</si>
  <si>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</si>
  <si>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</si>
  <si>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</si>
  <si>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</si>
  <si>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</si>
  <si>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</si>
  <si>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</si>
  <si>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</si>
  <si>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</si>
  <si>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</si>
  <si>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</si>
  <si>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</si>
  <si>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</si>
  <si>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</si>
  <si>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</si>
  <si>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</si>
  <si>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</si>
  <si>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</si>
  <si>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</si>
  <si>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</si>
  <si>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</si>
  <si>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</si>
  <si>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</si>
  <si>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</si>
  <si>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</si>
  <si>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</si>
  <si>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</si>
  <si>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</si>
  <si>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</si>
  <si>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</si>
  <si>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</si>
  <si>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</si>
  <si>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</si>
  <si>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</si>
  <si>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</si>
  <si>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</si>
  <si>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</si>
  <si>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</si>
  <si>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</si>
  <si>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</si>
  <si>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</si>
  <si>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</si>
  <si>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</si>
  <si>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</si>
  <si>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</si>
  <si>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</si>
  <si>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</si>
  <si>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</si>
  <si>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</si>
  <si>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</si>
  <si>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</si>
  <si>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</si>
  <si>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</si>
  <si>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</si>
  <si>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</si>
  <si>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</si>
  <si>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</si>
  <si>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</si>
  <si>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</si>
  <si>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</si>
  <si>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</si>
  <si>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</si>
  <si>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</si>
  <si>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</si>
  <si>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</si>
  <si>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</si>
  <si>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</si>
  <si>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</si>
  <si>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</si>
  <si>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</si>
  <si>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</si>
  <si>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</si>
  <si>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</si>
  <si>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</si>
  <si>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</si>
  <si>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</si>
  <si>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</si>
  <si>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</si>
  <si>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</si>
  <si>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</si>
  <si>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</si>
  <si>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</si>
  <si>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</si>
  <si>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</si>
  <si>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</si>
  <si>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</si>
  <si>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</si>
  <si>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</si>
  <si>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</si>
  <si>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</si>
  <si>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</si>
  <si>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</si>
  <si>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</si>
  <si>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</si>
  <si>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</si>
  <si>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</si>
  <si>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</si>
  <si>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</si>
  <si>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</si>
  <si>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</si>
  <si>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</si>
  <si>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</si>
  <si>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</si>
  <si>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</si>
  <si>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</si>
  <si>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</si>
  <si>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</si>
  <si>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</si>
  <si>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</si>
  <si>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</si>
  <si>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</si>
  <si>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</si>
  <si>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</si>
  <si>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</si>
  <si>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</si>
  <si>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</si>
  <si>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</si>
  <si>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</si>
  <si>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</si>
  <si>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</si>
  <si>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</si>
  <si>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</si>
  <si>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</si>
  <si>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</si>
  <si>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</si>
  <si>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</si>
  <si>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</si>
  <si>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</si>
  <si>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</si>
  <si>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</si>
  <si>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</si>
  <si>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</si>
  <si>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</si>
  <si>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</si>
  <si>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</si>
  <si>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</si>
  <si>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</si>
  <si>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</si>
  <si>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</si>
  <si>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</si>
  <si>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</si>
  <si>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</si>
  <si>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</si>
  <si>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</si>
  <si>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</si>
  <si>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</si>
  <si>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</si>
  <si>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</si>
  <si>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</si>
  <si>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</si>
  <si>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</si>
  <si>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</si>
  <si>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</si>
  <si>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</si>
  <si>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</si>
  <si>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</si>
  <si>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</si>
  <si>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</si>
  <si>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</si>
  <si>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</si>
  <si>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</si>
  <si>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</si>
  <si>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</si>
  <si>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</si>
  <si>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</si>
  <si>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</si>
  <si>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</si>
  <si>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</si>
  <si>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</si>
  <si>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</si>
  <si>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</si>
  <si>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</si>
  <si>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</si>
  <si>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</si>
  <si>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</si>
  <si>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</si>
  <si>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</si>
  <si>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</si>
  <si>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</si>
  <si>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</si>
  <si>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</si>
  <si>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</si>
  <si>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</si>
  <si>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</si>
  <si>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</si>
  <si>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</si>
  <si>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</si>
  <si>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</si>
  <si>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</si>
  <si>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</si>
  <si>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</si>
  <si>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</si>
  <si>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</si>
  <si>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</si>
  <si>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</si>
  <si>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</si>
  <si>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</si>
  <si>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</si>
  <si>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</si>
  <si>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</si>
  <si>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</si>
  <si>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</si>
  <si>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</si>
  <si>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</si>
  <si>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</si>
  <si>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</si>
  <si>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</si>
  <si>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</si>
  <si>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</si>
  <si>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</si>
  <si>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</si>
  <si>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</si>
  <si>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</si>
  <si>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</si>
  <si>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</si>
  <si>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</si>
  <si>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</si>
  <si>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</si>
  <si>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</si>
  <si>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</si>
  <si>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</si>
  <si>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</si>
  <si>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</si>
  <si>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</si>
  <si>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</si>
  <si>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</si>
  <si>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</si>
  <si>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</si>
  <si>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</si>
  <si>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</si>
  <si>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</si>
  <si>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</si>
  <si>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</si>
  <si>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</si>
  <si>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</si>
  <si>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</si>
  <si>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</si>
  <si>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</si>
  <si>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</si>
  <si>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</si>
  <si>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</si>
  <si>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</si>
  <si>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</si>
  <si>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</si>
  <si>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</si>
  <si>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</si>
  <si>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</si>
  <si>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</si>
  <si>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</si>
  <si>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</si>
  <si>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</si>
  <si>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</si>
  <si>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</si>
  <si>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</si>
  <si>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</si>
  <si>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</si>
  <si>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</si>
  <si>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</si>
  <si>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</si>
  <si>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</si>
  <si>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</si>
  <si>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</si>
  <si>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</si>
  <si>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</si>
  <si>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</si>
  <si>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</si>
  <si>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</si>
  <si>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</si>
  <si>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</si>
  <si>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</si>
  <si>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</si>
  <si>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</si>
  <si>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</si>
  <si>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</si>
  <si>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</si>
  <si>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</si>
  <si>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</si>
  <si>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</si>
  <si>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</si>
  <si>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</si>
  <si>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</si>
  <si>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</si>
  <si>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</si>
  <si>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</si>
  <si>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</si>
  <si>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</si>
  <si>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</si>
  <si>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</si>
  <si>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</si>
  <si>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</si>
  <si>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</si>
  <si>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</si>
  <si>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</si>
  <si>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</si>
  <si>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</si>
  <si>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</si>
  <si>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</si>
  <si>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</si>
  <si>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</si>
  <si>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</si>
  <si>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</si>
  <si>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</si>
  <si>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</si>
  <si>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</si>
  <si>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</si>
  <si>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</si>
  <si>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</si>
  <si>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</si>
  <si>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</si>
  <si>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</si>
  <si>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</si>
  <si>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</si>
  <si>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</si>
  <si>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</si>
  <si>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</si>
  <si>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</si>
  <si>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</si>
  <si>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</si>
  <si>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</si>
  <si>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</si>
  <si>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</si>
  <si>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</si>
  <si>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</si>
  <si>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</si>
  <si>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</si>
  <si>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</si>
  <si>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</si>
  <si>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</si>
  <si>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</si>
  <si>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</si>
  <si>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</si>
  <si>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</si>
  <si>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</si>
  <si>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</si>
  <si>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</si>
  <si>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</si>
  <si>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</si>
  <si>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</si>
  <si>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</si>
  <si>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</si>
  <si>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</si>
  <si>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</si>
  <si>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</si>
  <si>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</si>
  <si>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</si>
  <si>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</si>
  <si>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</si>
  <si>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</si>
  <si>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</si>
  <si>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</si>
  <si>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</si>
  <si>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</si>
  <si>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</si>
  <si>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</si>
  <si>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</si>
  <si>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</si>
  <si>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</si>
  <si>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</si>
  <si>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</si>
  <si>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</si>
  <si>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</si>
  <si>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</si>
  <si>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</si>
  <si>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</si>
  <si>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</si>
  <si>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</si>
  <si>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</si>
  <si>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</si>
  <si>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</si>
  <si>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</si>
  <si>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</si>
  <si>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</si>
  <si>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</si>
  <si>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</si>
  <si>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</si>
  <si>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</si>
  <si>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</si>
  <si>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</si>
  <si>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</si>
  <si>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</si>
  <si>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</si>
  <si>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</si>
  <si>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</si>
  <si>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</si>
  <si>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</si>
  <si>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</si>
  <si>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</si>
  <si>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</si>
  <si>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</si>
  <si>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</si>
  <si>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</si>
  <si>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</si>
  <si>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</si>
  <si>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</si>
  <si>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</si>
  <si>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</si>
  <si>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</si>
  <si>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</si>
  <si>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</si>
  <si>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</si>
  <si>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</si>
  <si>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</si>
  <si>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</si>
  <si>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</si>
  <si>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</si>
  <si>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</si>
  <si>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</si>
  <si>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</si>
  <si>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</si>
  <si>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</si>
  <si>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</si>
  <si>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</si>
  <si>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</si>
  <si>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</si>
  <si>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</si>
  <si>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</si>
  <si>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</si>
  <si>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</si>
  <si>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</si>
  <si>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</si>
  <si>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</si>
  <si>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</si>
  <si>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</si>
  <si>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</si>
  <si>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</si>
  <si>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</si>
  <si>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</si>
  <si>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</si>
  <si>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</si>
  <si>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</si>
  <si>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</si>
  <si>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</si>
  <si>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</si>
  <si>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</si>
  <si>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</si>
  <si>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</si>
  <si>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</si>
  <si>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</si>
  <si>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</si>
  <si>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</si>
  <si>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</si>
  <si>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</si>
  <si>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</si>
  <si>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</si>
  <si>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</si>
  <si>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</si>
  <si>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</si>
  <si>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</si>
  <si>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</si>
  <si>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</si>
  <si>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</si>
  <si>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</si>
  <si>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</si>
  <si>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</si>
  <si>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</si>
  <si>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</si>
  <si>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</si>
  <si>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</si>
  <si>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</si>
  <si>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</si>
  <si>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</si>
  <si>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</si>
  <si>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</si>
  <si>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</si>
  <si>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</si>
  <si>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</si>
  <si>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</si>
  <si>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</si>
  <si>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</si>
  <si>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</si>
  <si>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</si>
  <si>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</si>
  <si>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</si>
  <si>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</si>
  <si>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</si>
  <si>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</si>
  <si>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</si>
  <si>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</si>
  <si>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</si>
  <si>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</si>
  <si>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</si>
  <si>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</si>
  <si>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</si>
  <si>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</si>
  <si>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</si>
  <si>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</si>
  <si>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</si>
  <si>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</si>
  <si>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</si>
  <si>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</si>
  <si>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</si>
  <si>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</si>
  <si>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</si>
  <si>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</si>
  <si>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</si>
  <si>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</si>
  <si>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</si>
  <si>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</si>
  <si>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</si>
  <si>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</si>
  <si>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</si>
  <si>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</si>
  <si>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</si>
  <si>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</si>
  <si>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</si>
  <si>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</si>
  <si>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</si>
  <si>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</si>
  <si>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</si>
  <si>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</si>
  <si>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</si>
  <si>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</si>
  <si>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</si>
  <si>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</si>
  <si>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</si>
  <si>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</si>
  <si>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</si>
  <si>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</si>
  <si>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</si>
  <si>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</si>
  <si>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</si>
  <si>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</si>
  <si>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</si>
  <si>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</si>
  <si>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</si>
  <si>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</si>
  <si>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</si>
  <si>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</si>
  <si>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</si>
  <si>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</si>
  <si>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</si>
  <si>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</si>
  <si>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</si>
  <si>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</si>
  <si>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</si>
  <si>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</si>
  <si>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</si>
  <si>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</si>
  <si>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</si>
  <si>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</si>
  <si>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</si>
  <si>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</si>
  <si>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</si>
  <si>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</si>
  <si>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</si>
  <si>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</si>
  <si>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</si>
  <si>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</si>
  <si>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</si>
  <si>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</si>
  <si>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</si>
  <si>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</si>
  <si>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</si>
  <si>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</si>
  <si>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</si>
  <si>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</si>
  <si>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</si>
  <si>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</si>
  <si>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</si>
  <si>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</si>
  <si>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</si>
  <si>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</si>
  <si>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</si>
  <si>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</si>
  <si>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</si>
  <si>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</si>
  <si>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</si>
  <si>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</si>
  <si>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</si>
  <si>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</si>
  <si>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</si>
  <si>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</si>
  <si>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</si>
  <si>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</si>
  <si>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</si>
  <si>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</si>
  <si>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</si>
  <si>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</si>
  <si>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</si>
  <si>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</si>
  <si>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</si>
  <si>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</si>
  <si>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</si>
  <si>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</si>
  <si>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</si>
  <si>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</si>
  <si>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</si>
  <si>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</si>
  <si>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</si>
  <si>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</si>
  <si>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</si>
  <si>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</si>
  <si>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</si>
  <si>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</si>
  <si>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</si>
  <si>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</si>
  <si>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</si>
  <si>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</si>
  <si>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</si>
  <si>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</si>
  <si>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</si>
  <si>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</si>
  <si>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</si>
  <si>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</si>
  <si>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</si>
  <si>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</si>
  <si>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</si>
  <si>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</si>
  <si>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</si>
  <si>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</si>
  <si>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</si>
  <si>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</si>
  <si>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</si>
  <si>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</si>
  <si>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</si>
  <si>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</si>
  <si>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</si>
  <si>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</si>
  <si>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</si>
  <si>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</si>
  <si>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</si>
  <si>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</si>
  <si>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</si>
  <si>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</si>
  <si>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</si>
  <si>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</si>
  <si>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</si>
  <si>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</si>
  <si>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</si>
  <si>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</si>
  <si>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</si>
  <si>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</si>
  <si>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</si>
  <si>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</si>
  <si>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</si>
  <si>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</si>
  <si>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</si>
  <si>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</si>
  <si>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</si>
  <si>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</si>
  <si>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</si>
  <si>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</si>
  <si>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</si>
  <si>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</si>
  <si>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</si>
  <si>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</si>
  <si>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</si>
  <si>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</si>
  <si>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</si>
  <si>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</si>
  <si>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</si>
  <si>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</si>
  <si>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</si>
  <si>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</si>
  <si>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</si>
  <si>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</si>
  <si>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</si>
  <si>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</si>
  <si>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</si>
  <si>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</si>
  <si>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</si>
  <si>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</si>
  <si>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</si>
  <si>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</si>
  <si>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</si>
  <si>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</si>
  <si>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</si>
  <si>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</si>
  <si>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</si>
  <si>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</si>
  <si>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</si>
  <si>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</si>
  <si>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</si>
  <si>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</si>
  <si>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</si>
  <si>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</si>
  <si>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</si>
  <si>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</si>
  <si>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</si>
  <si>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</si>
  <si>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</si>
  <si>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</si>
  <si>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</si>
  <si>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</si>
  <si>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</si>
  <si>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</si>
  <si>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</si>
  <si>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</si>
  <si>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</si>
  <si>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</si>
  <si>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</si>
  <si>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</si>
  <si>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</si>
  <si>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</si>
  <si>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</si>
  <si>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</si>
  <si>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</si>
  <si>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</si>
  <si>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</si>
  <si>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</si>
  <si>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</si>
  <si>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</si>
  <si>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</si>
  <si>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</si>
  <si>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</si>
  <si>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</si>
  <si>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</si>
  <si>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</si>
  <si>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</si>
  <si>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</si>
  <si>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</si>
  <si>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</si>
  <si>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</si>
  <si>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</si>
  <si>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</si>
  <si>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</si>
  <si>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</si>
  <si>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</si>
  <si>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</si>
  <si>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</si>
  <si>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</si>
  <si>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</si>
  <si>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</si>
  <si>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</si>
  <si>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</si>
  <si>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</si>
  <si>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</si>
  <si>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</si>
  <si>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</si>
  <si>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</si>
  <si>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</si>
  <si>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</si>
  <si>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</si>
  <si>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</si>
  <si>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</si>
  <si>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</si>
  <si>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</si>
  <si>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</si>
  <si>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</si>
  <si>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</si>
  <si>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</si>
  <si>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</si>
  <si>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</si>
  <si>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</si>
  <si>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</si>
  <si>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</si>
  <si>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</si>
  <si>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</si>
  <si>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</si>
  <si>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</si>
  <si>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</si>
  <si>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</si>
  <si>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</si>
  <si>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</si>
  <si>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</si>
  <si>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</si>
  <si>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</si>
  <si>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</si>
  <si>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</si>
  <si>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</si>
  <si>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</si>
  <si>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</si>
  <si>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</si>
  <si>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</si>
  <si>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</si>
  <si>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</si>
  <si>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</si>
  <si>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</si>
  <si>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</si>
  <si>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</si>
  <si>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</si>
  <si>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</si>
  <si>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</si>
  <si>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</si>
  <si>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</si>
  <si>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</si>
  <si>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</si>
  <si>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</si>
  <si>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</si>
  <si>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</si>
  <si>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</si>
  <si>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</si>
  <si>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</si>
  <si>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</si>
  <si>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</si>
  <si>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</si>
  <si>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</si>
  <si>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</si>
  <si>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</si>
  <si>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</si>
  <si>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</si>
  <si>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</si>
  <si>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</si>
  <si>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</si>
  <si>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</si>
  <si>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</si>
  <si>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</si>
  <si>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</si>
  <si>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</si>
  <si>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</si>
  <si>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</si>
  <si>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</si>
  <si>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</si>
  <si>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</si>
  <si>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</si>
  <si>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</si>
  <si>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</si>
  <si>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</si>
  <si>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</si>
  <si>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</si>
  <si>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</si>
  <si>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</si>
  <si>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</si>
  <si>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</si>
  <si>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</si>
  <si>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</si>
  <si>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</si>
  <si>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</si>
  <si>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</si>
  <si>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</si>
  <si>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</si>
  <si>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</si>
  <si>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</si>
  <si>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</si>
  <si>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</si>
  <si>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</si>
  <si>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</si>
  <si>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</si>
  <si>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</si>
  <si>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</si>
  <si>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</si>
  <si>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</si>
  <si>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</si>
  <si>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</si>
  <si>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</si>
  <si>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</si>
  <si>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</si>
  <si>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</si>
  <si>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</si>
  <si>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</si>
  <si>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</si>
  <si>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</si>
  <si>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</si>
  <si>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</si>
  <si>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</si>
  <si>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</si>
  <si>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</si>
  <si>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</si>
  <si>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</si>
  <si>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</si>
  <si>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</si>
  <si>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</si>
  <si>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</si>
  <si>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</si>
  <si>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</si>
  <si>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</si>
  <si>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</si>
  <si>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</si>
  <si>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</si>
  <si>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</si>
  <si>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</si>
  <si>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</si>
  <si>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</si>
  <si>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</si>
  <si>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</si>
  <si>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</si>
  <si>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</si>
  <si>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</si>
  <si>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</si>
  <si>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</si>
  <si>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</si>
  <si>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</si>
  <si>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</si>
  <si>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</si>
  <si>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</si>
  <si>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</si>
  <si>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</si>
  <si>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</si>
  <si>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</si>
  <si>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</si>
  <si>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</si>
  <si>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</si>
  <si>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</si>
  <si>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</si>
  <si>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</si>
  <si>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</si>
  <si>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</si>
  <si>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</si>
  <si>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</si>
  <si>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</si>
  <si>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</si>
  <si>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</si>
  <si>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</si>
  <si>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</si>
  <si>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</si>
  <si>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</si>
  <si>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</si>
  <si>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</si>
  <si>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</si>
  <si>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</si>
  <si>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</si>
  <si>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</si>
  <si>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</si>
  <si>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</si>
  <si>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</si>
  <si>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</si>
  <si>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</si>
  <si>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</si>
  <si>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</si>
  <si>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</si>
  <si>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</si>
  <si>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</si>
  <si>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</si>
  <si>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</si>
  <si>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</si>
  <si>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</si>
  <si>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</si>
  <si>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</si>
  <si>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</si>
  <si>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</si>
  <si>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</si>
  <si>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</si>
  <si>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</si>
  <si>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</si>
  <si>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</si>
  <si>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</si>
  <si>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</si>
  <si>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</si>
  <si>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</si>
  <si>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</si>
  <si>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</si>
  <si>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</si>
  <si>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</si>
  <si>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</si>
  <si>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</si>
  <si>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</si>
  <si>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</si>
  <si>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</si>
  <si>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</si>
  <si>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</si>
  <si>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</si>
  <si>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</si>
  <si>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</si>
  <si>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</si>
  <si>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</si>
  <si>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</si>
  <si>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</si>
  <si>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</si>
  <si>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</si>
  <si>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</si>
  <si>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</si>
  <si>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</si>
  <si>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</si>
  <si>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</si>
  <si>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</si>
  <si>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</si>
  <si>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</si>
  <si>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</si>
  <si>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</si>
  <si>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</si>
  <si>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</si>
  <si>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</si>
  <si>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</si>
  <si>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</si>
  <si>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</si>
  <si>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</si>
  <si>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</si>
  <si>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</si>
  <si>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</si>
  <si>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</si>
  <si>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</si>
  <si>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</si>
  <si>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</si>
  <si>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</si>
  <si>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</si>
  <si>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</si>
  <si>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</si>
  <si>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</si>
  <si>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</si>
  <si>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</si>
  <si>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</si>
  <si>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</si>
  <si>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</si>
  <si>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</si>
  <si>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</si>
  <si>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</si>
  <si>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</si>
  <si>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</si>
  <si>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</si>
  <si>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</si>
  <si>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</si>
  <si>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</si>
  <si>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</si>
  <si>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</si>
  <si>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</si>
  <si>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</si>
  <si>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</si>
  <si>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</si>
  <si>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</si>
  <si>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</si>
  <si>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</si>
  <si>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</si>
  <si>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</si>
  <si>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</si>
  <si>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</si>
  <si>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</si>
  <si>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</si>
  <si>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</si>
  <si>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</si>
  <si>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</si>
  <si>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</si>
  <si>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</si>
  <si>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</si>
  <si>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</si>
  <si>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</si>
  <si>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</si>
  <si>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</si>
  <si>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</si>
  <si>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</si>
  <si>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</si>
  <si>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</si>
  <si>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</si>
  <si>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</si>
  <si>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</si>
  <si>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</si>
  <si>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</si>
  <si>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</si>
  <si>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</si>
  <si>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</si>
  <si>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</si>
  <si>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</si>
  <si>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</si>
  <si>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</si>
  <si>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</si>
  <si>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</si>
  <si>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</si>
  <si>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</si>
  <si>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</si>
  <si>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</si>
  <si>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</si>
  <si>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</si>
  <si>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</si>
  <si>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</si>
  <si>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</si>
  <si>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</si>
  <si>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</si>
  <si>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</si>
  <si>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</si>
  <si>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</si>
  <si>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</si>
  <si>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</si>
  <si>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</si>
  <si>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</si>
  <si>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</si>
  <si>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</si>
  <si>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</si>
  <si>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</si>
  <si>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</si>
  <si>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</si>
  <si>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</si>
  <si>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</si>
  <si>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</si>
  <si>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</si>
  <si>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</si>
  <si>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</si>
  <si>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</si>
  <si>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</si>
  <si>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</si>
  <si>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</si>
  <si>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</si>
  <si>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</si>
  <si>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</si>
  <si>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</si>
  <si>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</si>
  <si>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</si>
  <si>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</si>
  <si>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</si>
  <si>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</si>
  <si>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</si>
  <si>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</si>
  <si>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</si>
  <si>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</si>
  <si>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</si>
  <si>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</si>
  <si>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</si>
  <si>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</si>
  <si>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</si>
  <si>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</si>
  <si>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</si>
  <si>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</si>
  <si>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</si>
  <si>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</si>
  <si>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</si>
  <si>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</si>
  <si>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</si>
  <si>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</si>
  <si>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</si>
  <si>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</si>
  <si>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</si>
  <si>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</si>
  <si>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</si>
  <si>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</si>
  <si>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</si>
  <si>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</si>
  <si>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</si>
  <si>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</si>
  <si>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</si>
  <si>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</si>
  <si>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</si>
  <si>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</si>
  <si>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</si>
  <si>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</si>
  <si>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</si>
  <si>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</si>
  <si>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</si>
  <si>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</si>
  <si>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</si>
  <si>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</si>
  <si>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</si>
  <si>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</si>
  <si>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</si>
  <si>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</si>
  <si>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</si>
  <si>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</si>
  <si>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</si>
  <si>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</si>
  <si>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</si>
  <si>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</si>
  <si>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</si>
  <si>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</si>
  <si>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</si>
  <si>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</si>
  <si>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</si>
  <si>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</si>
  <si>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</si>
  <si>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</si>
  <si>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</si>
  <si>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</si>
  <si>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</si>
  <si>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</si>
  <si>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</si>
  <si>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</si>
  <si>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</si>
  <si>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</si>
  <si>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</si>
  <si>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</si>
  <si>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</si>
  <si>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</si>
  <si>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</si>
  <si>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</si>
  <si>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</si>
  <si>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</si>
  <si>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</si>
  <si>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</si>
  <si>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</si>
  <si>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</si>
  <si>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</si>
  <si>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</si>
  <si>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</si>
  <si>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</si>
  <si>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</si>
  <si>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</si>
  <si>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</si>
  <si>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</si>
  <si>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</si>
  <si>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</si>
  <si>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</si>
  <si>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</si>
  <si>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</si>
  <si>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</si>
  <si>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</si>
  <si>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</si>
  <si>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</si>
  <si>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</si>
  <si>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</si>
  <si>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</si>
  <si>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</si>
  <si>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</si>
  <si>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</si>
  <si>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</si>
  <si>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</si>
  <si>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</si>
  <si>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</si>
  <si>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</si>
  <si>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</si>
  <si>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</si>
  <si>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</si>
  <si>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</si>
  <si>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</si>
  <si>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</si>
  <si>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</si>
  <si>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</si>
  <si>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</si>
  <si>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</si>
  <si>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</si>
  <si>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</si>
  <si>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</si>
  <si>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</si>
  <si>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</si>
  <si>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</si>
  <si>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</si>
  <si>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</si>
  <si>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</si>
  <si>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</si>
  <si>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</si>
  <si>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</si>
  <si>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</si>
  <si>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</si>
  <si>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</si>
  <si>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</si>
  <si>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</si>
  <si>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</si>
  <si>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</si>
  <si>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</si>
  <si>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</si>
  <si>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</si>
  <si>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</si>
  <si>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</si>
  <si>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</si>
  <si>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</si>
  <si>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</si>
  <si>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</si>
  <si>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</si>
  <si>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</si>
  <si>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</si>
  <si>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</si>
  <si>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</si>
  <si>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</si>
  <si>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</si>
  <si>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</si>
  <si>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</si>
  <si>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</si>
  <si>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</si>
  <si>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</si>
  <si>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</si>
  <si>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</si>
  <si>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</si>
  <si>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</si>
  <si>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</si>
  <si>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</si>
  <si>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</si>
  <si>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</si>
  <si>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</si>
  <si>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</si>
  <si>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</si>
  <si>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</si>
  <si>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</si>
  <si>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</si>
  <si>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</si>
  <si>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</si>
  <si>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</si>
  <si>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</si>
  <si>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</si>
  <si>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</si>
  <si>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</si>
  <si>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</si>
  <si>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</si>
  <si>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</si>
  <si>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</si>
  <si>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</si>
  <si>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</si>
  <si>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</si>
  <si>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</si>
  <si>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</si>
  <si>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</si>
  <si>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</si>
  <si>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</si>
  <si>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</si>
  <si>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</si>
  <si>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</si>
  <si>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</si>
  <si>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</si>
  <si>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</si>
  <si>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</si>
  <si>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</si>
  <si>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</si>
  <si>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</si>
  <si>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</si>
  <si>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</si>
  <si>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</si>
  <si>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</si>
  <si>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</si>
  <si>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</si>
  <si>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</si>
  <si>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</si>
  <si>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</si>
  <si>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</si>
  <si>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</si>
  <si>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</si>
  <si>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</si>
  <si>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</si>
  <si>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</si>
  <si>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</si>
  <si>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</si>
  <si>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</si>
  <si>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</si>
  <si>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</si>
  <si>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</si>
  <si>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</si>
  <si>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</si>
  <si>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</si>
  <si>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</si>
  <si>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</si>
  <si>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</si>
  <si>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</si>
  <si>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</si>
  <si>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</si>
  <si>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</si>
  <si>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</si>
  <si>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</si>
  <si>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</si>
  <si>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</si>
  <si>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</si>
  <si>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</si>
  <si>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</si>
  <si>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</si>
  <si>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</si>
  <si>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</si>
  <si>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</si>
  <si>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</si>
  <si>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</si>
  <si>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</si>
  <si>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</si>
  <si>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</si>
  <si>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</si>
  <si>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</si>
  <si>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</si>
  <si>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</si>
  <si>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</si>
  <si>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</si>
  <si>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</si>
  <si>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</si>
  <si>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</si>
  <si>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</si>
  <si>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</si>
  <si>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</si>
  <si>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</si>
  <si>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</si>
  <si>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</si>
  <si>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</si>
  <si>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</si>
  <si>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</si>
  <si>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</si>
  <si>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</si>
  <si>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</si>
  <si>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</si>
  <si>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</si>
  <si>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</si>
  <si>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</si>
  <si>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</si>
  <si>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</si>
  <si>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</si>
  <si>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</si>
  <si>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</si>
  <si>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</si>
  <si>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</si>
  <si>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</si>
  <si>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</si>
  <si>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</si>
  <si>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</si>
  <si>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</si>
  <si>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</si>
  <si>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</si>
  <si>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</si>
  <si>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</si>
  <si>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</si>
  <si>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</si>
  <si>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</si>
  <si>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</si>
  <si>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</si>
  <si>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</si>
  <si>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</si>
  <si>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</si>
  <si>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</si>
  <si>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</si>
  <si>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</si>
  <si>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</si>
  <si>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</si>
  <si>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</si>
  <si>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</si>
  <si>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</si>
  <si>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</si>
  <si>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</si>
  <si>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</si>
  <si>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</si>
  <si>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</si>
  <si>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</si>
  <si>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</si>
  <si>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</si>
  <si>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</si>
  <si>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</si>
  <si>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</si>
  <si>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</si>
  <si>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</si>
  <si>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</si>
  <si>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</si>
  <si>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</si>
  <si>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</si>
  <si>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</si>
  <si>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</si>
  <si>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</si>
  <si>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</si>
  <si>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</si>
  <si>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</si>
  <si>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</si>
  <si>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</si>
  <si>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</si>
  <si>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</si>
  <si>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</si>
  <si>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</si>
  <si>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</si>
  <si>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</si>
  <si>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</si>
  <si>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</si>
  <si>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</si>
  <si>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</si>
  <si>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</si>
  <si>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</si>
  <si>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</si>
  <si>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</si>
  <si>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</si>
  <si>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</si>
  <si>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</si>
  <si>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</si>
  <si>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</si>
  <si>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</si>
  <si>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</si>
  <si>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</si>
  <si>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</si>
  <si>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</si>
  <si>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</si>
  <si>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</si>
  <si>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</si>
  <si>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</si>
  <si>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</si>
  <si>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</si>
  <si>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</si>
  <si>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</si>
  <si>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</si>
  <si>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</si>
  <si>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</si>
  <si>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</si>
  <si>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</si>
  <si>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</si>
  <si>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</si>
  <si>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</si>
  <si>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</si>
  <si>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</si>
  <si>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</si>
  <si>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</si>
  <si>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</si>
  <si>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</si>
  <si>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</si>
  <si>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</si>
  <si>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</si>
  <si>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</si>
  <si>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</si>
  <si>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</si>
  <si>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</si>
  <si>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</si>
  <si>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</si>
  <si>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</si>
  <si>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</si>
  <si>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</si>
  <si>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</si>
  <si>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</si>
  <si>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</si>
  <si>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</si>
  <si>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</si>
  <si>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</si>
  <si>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</si>
  <si>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</si>
  <si>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</si>
  <si>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</si>
  <si>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</si>
  <si>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</si>
  <si>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</si>
  <si>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</si>
  <si>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</si>
  <si>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</si>
  <si>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</si>
  <si>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</si>
  <si>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</si>
  <si>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</si>
  <si>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</si>
  <si>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</si>
  <si>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</si>
  <si>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</si>
  <si>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</si>
  <si>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</si>
  <si>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</si>
  <si>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</si>
  <si>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</si>
  <si>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</si>
  <si>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</si>
  <si>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</si>
  <si>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</si>
  <si>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</si>
  <si>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</si>
  <si>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</si>
  <si>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</si>
  <si>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</si>
  <si>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</si>
  <si>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</si>
  <si>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</si>
  <si>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</si>
  <si>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</si>
  <si>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</si>
  <si>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</si>
  <si>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</si>
  <si>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</si>
  <si>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</si>
  <si>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</si>
  <si>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</si>
  <si>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</si>
  <si>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</si>
  <si>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</si>
  <si>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</si>
  <si>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</si>
  <si>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</si>
  <si>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</si>
  <si>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</si>
  <si>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</si>
  <si>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</si>
  <si>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</si>
  <si>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</si>
  <si>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</si>
  <si>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</si>
  <si>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</si>
  <si>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</si>
  <si>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</si>
  <si>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</si>
  <si>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</si>
  <si>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</si>
  <si>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</si>
  <si>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</si>
  <si>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</si>
  <si>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</si>
  <si>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</si>
  <si>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</si>
  <si>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</si>
  <si>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</si>
  <si>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</si>
  <si>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</si>
  <si>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</si>
  <si>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</si>
  <si>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</si>
  <si>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</si>
  <si>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</si>
  <si>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</si>
  <si>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</si>
  <si>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</si>
  <si>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</si>
  <si>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</si>
  <si>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</si>
  <si>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</si>
  <si>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</si>
  <si>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</si>
  <si>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</si>
  <si>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</si>
  <si>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</si>
  <si>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</si>
  <si>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</si>
  <si>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</si>
  <si>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</si>
  <si>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</si>
  <si>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</si>
  <si>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</si>
  <si>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</si>
  <si>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</si>
  <si>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</si>
  <si>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</si>
  <si>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</si>
  <si>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</si>
  <si>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</si>
  <si>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</si>
  <si>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</si>
  <si>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</si>
  <si>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</si>
  <si>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</si>
  <si>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</si>
  <si>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</si>
  <si>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</si>
  <si>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</si>
  <si>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</si>
  <si>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</si>
  <si>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</si>
  <si>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</si>
  <si>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</si>
  <si>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</si>
  <si>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</si>
  <si>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</si>
  <si>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</si>
  <si>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</si>
  <si>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</si>
  <si>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</si>
  <si>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</si>
  <si>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</si>
  <si>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</si>
  <si>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</si>
  <si>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</si>
  <si>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</si>
  <si>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</si>
  <si>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</si>
  <si>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</si>
  <si>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</si>
  <si>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</si>
  <si>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</si>
  <si>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</si>
  <si>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</si>
  <si>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</si>
  <si>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</si>
  <si>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</si>
  <si>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</si>
  <si>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</si>
  <si>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</si>
  <si>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</si>
  <si>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</si>
  <si>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</si>
  <si>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</si>
  <si>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</si>
  <si>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</si>
  <si>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</si>
  <si>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</si>
  <si>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</si>
  <si>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</si>
  <si>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</si>
  <si>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</si>
  <si>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</si>
  <si>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</si>
  <si>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</si>
  <si>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</si>
  <si>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</si>
  <si>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</si>
  <si>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</si>
  <si>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</si>
  <si>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</si>
  <si>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</si>
  <si>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</si>
  <si>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</si>
  <si>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</si>
  <si>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</si>
  <si>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</si>
  <si>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</si>
  <si>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</si>
  <si>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</si>
  <si>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</si>
  <si>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</si>
  <si>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</si>
  <si>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</si>
  <si>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</si>
  <si>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</si>
  <si>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</si>
  <si>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</si>
  <si>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</si>
  <si>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</si>
  <si>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</si>
  <si>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</si>
  <si>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</si>
  <si>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</si>
  <si>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</si>
  <si>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</si>
  <si>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</si>
  <si>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</si>
  <si>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</si>
  <si>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</si>
  <si>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</si>
  <si>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</si>
  <si>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</si>
  <si>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</si>
  <si>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</si>
  <si>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</si>
  <si>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</si>
  <si>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</si>
  <si>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</si>
  <si>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</si>
  <si>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</si>
  <si>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</si>
  <si>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</si>
  <si>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</si>
  <si>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</si>
  <si>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</si>
  <si>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</si>
  <si>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</si>
  <si>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</si>
  <si>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</si>
  <si>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</si>
  <si>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</si>
  <si>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</si>
  <si>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</si>
  <si>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</si>
  <si>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</si>
  <si>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</si>
  <si>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</si>
  <si>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</si>
  <si>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</si>
  <si>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</si>
  <si>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</si>
  <si>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</si>
  <si>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</si>
  <si>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</si>
  <si>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</si>
  <si>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</si>
  <si>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</si>
  <si>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</si>
  <si>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</si>
  <si>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</si>
  <si>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</si>
  <si>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</si>
  <si>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</si>
  <si>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</si>
  <si>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</si>
  <si>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</si>
  <si>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</si>
  <si>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</si>
  <si>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</si>
  <si>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</si>
  <si>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</si>
  <si>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</si>
  <si>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</si>
  <si>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</si>
  <si>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</si>
  <si>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</si>
  <si>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</si>
  <si>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</si>
  <si>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</si>
  <si>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</si>
  <si>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</si>
  <si>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</si>
  <si>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</si>
  <si>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</si>
  <si>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</si>
  <si>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</si>
  <si>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</si>
  <si>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</si>
  <si>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</si>
  <si>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</si>
  <si>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</si>
  <si>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</si>
  <si>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</si>
  <si>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</si>
  <si>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</si>
  <si>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</si>
  <si>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</si>
  <si>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</si>
  <si>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</si>
  <si>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</si>
  <si>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</si>
  <si>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</si>
  <si>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</si>
  <si>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</si>
  <si>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</si>
  <si>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</si>
  <si>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</si>
  <si>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</si>
  <si>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</si>
  <si>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</si>
  <si>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</si>
  <si>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</si>
  <si>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</si>
  <si>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</si>
  <si>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</si>
  <si>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</si>
  <si>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</si>
  <si>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</si>
  <si>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</si>
  <si>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</si>
  <si>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</si>
  <si>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</si>
  <si>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</si>
  <si>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</si>
  <si>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</si>
  <si>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</si>
  <si>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</si>
  <si>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</si>
  <si>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</si>
  <si>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</si>
  <si>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</si>
  <si>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</si>
  <si>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</si>
  <si>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</si>
  <si>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</si>
  <si>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</si>
  <si>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</si>
  <si>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</si>
  <si>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</si>
  <si>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</si>
  <si>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</si>
  <si>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</si>
  <si>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</si>
  <si>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</si>
  <si>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</si>
  <si>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</si>
  <si>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</si>
  <si>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</si>
  <si>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</si>
  <si>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</si>
  <si>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</si>
  <si>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</si>
  <si>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</si>
  <si>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</si>
  <si>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</si>
  <si>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</si>
  <si>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</si>
  <si>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</si>
  <si>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</si>
  <si>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</si>
  <si>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</si>
  <si>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</si>
  <si>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</si>
  <si>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</si>
  <si>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</si>
  <si>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</si>
  <si>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</si>
  <si>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</si>
  <si>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</si>
  <si>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</si>
  <si>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</si>
  <si>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</si>
  <si>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</si>
  <si>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</si>
  <si>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</si>
  <si>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</si>
  <si>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</si>
  <si>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</si>
  <si>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</si>
  <si>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</si>
  <si>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</si>
  <si>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</si>
  <si>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</si>
  <si>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</si>
  <si>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</si>
  <si>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</si>
  <si>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</si>
  <si>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</si>
  <si>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</si>
  <si>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</si>
  <si>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</si>
  <si>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</si>
  <si>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</si>
  <si>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</si>
  <si>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</si>
  <si>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</si>
  <si>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</si>
  <si>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</si>
  <si>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</si>
  <si>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</si>
  <si>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</si>
  <si>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</si>
  <si>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</si>
  <si>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</si>
  <si>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</si>
  <si>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</si>
  <si>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</si>
  <si>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</si>
  <si>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</si>
  <si>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</si>
  <si>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</si>
  <si>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</si>
  <si>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</si>
  <si>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</si>
  <si>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</si>
  <si>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</si>
  <si>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</si>
  <si>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</si>
  <si>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</si>
  <si>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</si>
  <si>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</si>
  <si>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</si>
  <si>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</si>
  <si>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</si>
  <si>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</si>
  <si>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</si>
  <si>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</si>
  <si>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</si>
  <si>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</si>
  <si>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</si>
  <si>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</si>
  <si>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</si>
  <si>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</si>
  <si>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</si>
  <si>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</si>
  <si>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</si>
  <si>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</si>
  <si>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</si>
  <si>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</si>
  <si>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</si>
  <si>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</si>
  <si>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</si>
  <si>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</si>
  <si>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</si>
  <si>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</si>
  <si>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</si>
  <si>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</si>
  <si>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</si>
  <si>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</si>
  <si>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</si>
  <si>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</si>
  <si>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</si>
  <si>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</si>
  <si>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</si>
  <si>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</si>
  <si>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</si>
  <si>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</si>
  <si>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</si>
  <si>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</si>
  <si>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</si>
  <si>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</si>
  <si>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</si>
  <si>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</si>
  <si>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</si>
  <si>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</si>
  <si>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</si>
  <si>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</si>
  <si>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</si>
  <si>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</si>
  <si>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</si>
  <si>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</si>
  <si>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</si>
  <si>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</si>
  <si>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</si>
  <si>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</si>
  <si>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</si>
  <si>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</si>
  <si>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</si>
  <si>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</si>
  <si>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</si>
  <si>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</si>
  <si>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</si>
  <si>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</si>
  <si>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</si>
  <si>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</si>
  <si>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</si>
  <si>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</si>
  <si>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</si>
  <si>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</si>
  <si>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</si>
  <si>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</si>
  <si>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</si>
  <si>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</si>
  <si>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</si>
  <si>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</si>
  <si>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</si>
  <si>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</si>
  <si>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</si>
  <si>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</si>
  <si>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</si>
  <si>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</si>
  <si>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</si>
  <si>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</si>
  <si>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</si>
  <si>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</si>
  <si>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</si>
  <si>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</si>
  <si>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</si>
  <si>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</si>
  <si>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</si>
  <si>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</si>
  <si>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</si>
  <si>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</si>
  <si>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</si>
  <si>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</si>
  <si>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</si>
  <si>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</si>
  <si>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</si>
  <si>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</si>
  <si>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</si>
  <si>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</si>
  <si>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</si>
  <si>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</si>
  <si>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</si>
  <si>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</si>
  <si>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</si>
  <si>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</si>
  <si>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</si>
  <si>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</si>
  <si>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</si>
  <si>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</si>
  <si>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</si>
  <si>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</si>
  <si>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</si>
  <si>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</si>
  <si>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</si>
  <si>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</si>
  <si>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</si>
  <si>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</si>
  <si>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</si>
  <si>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</si>
  <si>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</si>
  <si>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</si>
  <si>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</si>
  <si>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</si>
  <si>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</si>
  <si>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</si>
  <si>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</si>
  <si>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</si>
  <si>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</si>
  <si>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</si>
  <si>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</si>
  <si>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</si>
  <si>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</si>
  <si>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</si>
  <si>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</si>
  <si>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</si>
  <si>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</si>
  <si>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</si>
  <si>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</si>
  <si>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</si>
  <si>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</si>
  <si>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</si>
  <si>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</si>
  <si>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</si>
  <si>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</si>
  <si>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</si>
  <si>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</si>
  <si>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</si>
  <si>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</si>
  <si>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</si>
  <si>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</si>
  <si>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</si>
  <si>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</si>
  <si>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</si>
  <si>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</si>
  <si>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</si>
  <si>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</si>
  <si>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</si>
  <si>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</si>
  <si>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</si>
  <si>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</si>
  <si>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</si>
  <si>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</si>
  <si>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</si>
  <si>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</si>
  <si>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</si>
  <si>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</si>
  <si>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</si>
  <si>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</si>
  <si>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</si>
  <si>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</si>
  <si>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</si>
  <si>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</si>
  <si>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</si>
  <si>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</si>
  <si>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</si>
  <si>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</si>
  <si>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</si>
  <si>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</si>
  <si>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</si>
  <si>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</si>
  <si>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</si>
  <si>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</si>
  <si>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</si>
  <si>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</si>
  <si>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</si>
  <si>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</si>
  <si>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</si>
  <si>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</si>
  <si>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</si>
  <si>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</si>
  <si>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</si>
  <si>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</si>
  <si>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</si>
  <si>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</si>
  <si>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</si>
  <si>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</si>
  <si>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</si>
  <si>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</si>
  <si>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</si>
  <si>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</si>
  <si>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</si>
  <si>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</si>
  <si>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</si>
  <si>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</si>
  <si>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</si>
  <si>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</si>
  <si>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</si>
  <si>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</si>
  <si>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</si>
  <si>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</si>
  <si>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</si>
  <si>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</si>
  <si>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</si>
  <si>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</si>
  <si>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</si>
  <si>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</si>
  <si>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</si>
  <si>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</si>
  <si>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</si>
  <si>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</si>
  <si>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</si>
  <si>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</si>
  <si>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</si>
  <si>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</si>
  <si>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</si>
  <si>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</si>
  <si>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</si>
  <si>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</si>
  <si>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</si>
  <si>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</si>
  <si>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</si>
  <si>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</si>
  <si>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</si>
  <si>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</si>
  <si>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</si>
  <si>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</si>
  <si>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</si>
  <si>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</si>
  <si>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</si>
  <si>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</si>
  <si>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</si>
  <si>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</si>
  <si>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</si>
  <si>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</si>
  <si>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</si>
  <si>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</si>
  <si>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</si>
  <si>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</si>
  <si>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</si>
  <si>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</si>
  <si>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</si>
  <si>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</si>
  <si>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</si>
  <si>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</si>
  <si>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</si>
  <si>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</si>
  <si>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</si>
  <si>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</si>
  <si>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</si>
  <si>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</si>
  <si>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</si>
  <si>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</si>
  <si>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</si>
  <si>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</si>
  <si>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</si>
  <si>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</si>
  <si>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</si>
  <si>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</si>
  <si>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</si>
  <si>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</si>
  <si>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</si>
  <si>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</si>
  <si>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</si>
  <si>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</si>
  <si>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</si>
  <si>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</si>
  <si>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</si>
  <si>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</si>
  <si>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</si>
  <si>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</si>
  <si>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</si>
  <si>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</si>
  <si>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</si>
  <si>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</si>
  <si>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</si>
  <si>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</si>
  <si>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</si>
  <si>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</si>
  <si>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</si>
  <si>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</si>
  <si>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</si>
  <si>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</si>
  <si>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</si>
  <si>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</si>
  <si>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</si>
  <si>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</si>
  <si>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</si>
  <si>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</si>
  <si>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</si>
  <si>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</si>
  <si>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</si>
  <si>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</si>
  <si>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</si>
  <si>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</si>
  <si>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</si>
  <si>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</si>
  <si>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</si>
  <si>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</si>
  <si>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</si>
  <si>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</si>
  <si>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</si>
  <si>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</si>
  <si>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</si>
  <si>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</si>
  <si>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</si>
  <si>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</si>
  <si>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</si>
  <si>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</si>
  <si>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</si>
  <si>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</si>
  <si>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</si>
  <si>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</si>
  <si>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</si>
  <si>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</si>
  <si>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</si>
  <si>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</si>
  <si>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</si>
  <si>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</si>
  <si>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</si>
  <si>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</si>
  <si>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</si>
  <si>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</si>
  <si>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</si>
  <si>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</si>
  <si>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</si>
  <si>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</si>
  <si>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</si>
  <si>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</si>
  <si>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</si>
  <si>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</si>
  <si>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</si>
  <si>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</si>
  <si>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</si>
  <si>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</si>
  <si>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</si>
  <si>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</si>
  <si>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</si>
  <si>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</si>
  <si>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</si>
  <si>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</si>
  <si>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</si>
  <si>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</si>
  <si>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</si>
  <si>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</si>
  <si>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</si>
  <si>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</si>
  <si>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</si>
  <si>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</si>
  <si>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</si>
  <si>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</si>
  <si>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</si>
  <si>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</si>
  <si>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</si>
  <si>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</si>
  <si>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</si>
  <si>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</si>
  <si>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</si>
  <si>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</si>
  <si>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</si>
  <si>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</si>
  <si>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</si>
  <si>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</si>
  <si>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</si>
  <si>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</si>
  <si>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</si>
  <si>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</si>
  <si>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</si>
  <si>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</si>
  <si>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</si>
  <si>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</si>
  <si>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</si>
  <si>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</si>
  <si>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</si>
  <si>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</si>
  <si>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</si>
  <si>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</si>
  <si>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</si>
  <si>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</si>
  <si>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</si>
  <si>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</si>
  <si>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</si>
  <si>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</si>
  <si>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</si>
  <si>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</si>
  <si>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</si>
  <si>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</si>
  <si>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</si>
  <si>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</si>
  <si>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</si>
  <si>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</si>
  <si>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</si>
  <si>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</si>
  <si>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</si>
  <si>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</si>
  <si>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</si>
  <si>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</si>
  <si>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</si>
  <si>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</si>
  <si>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</si>
  <si>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</si>
  <si>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</si>
  <si>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</si>
  <si>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</si>
  <si>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</si>
  <si>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</si>
  <si>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</si>
  <si>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</si>
  <si>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</si>
  <si>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</si>
  <si>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</si>
  <si>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</si>
  <si>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</si>
  <si>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</si>
  <si>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</si>
  <si>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</si>
  <si>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</si>
  <si>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</si>
  <si>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</si>
  <si>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</si>
  <si>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</si>
  <si>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</si>
  <si>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</si>
  <si>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</si>
  <si>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</si>
  <si>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</si>
  <si>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</si>
  <si>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</si>
  <si>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</si>
  <si>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</si>
  <si>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</si>
  <si>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</si>
  <si>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</si>
  <si>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</si>
  <si>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</si>
  <si>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</si>
  <si>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</si>
  <si>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</si>
  <si>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</si>
  <si>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</si>
  <si>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</si>
  <si>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</si>
  <si>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</si>
  <si>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</si>
  <si>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</si>
  <si>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</si>
  <si>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</si>
  <si>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</si>
  <si>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</si>
  <si>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</si>
  <si>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</si>
  <si>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</si>
  <si>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</si>
  <si>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</si>
  <si>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</si>
  <si>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</si>
  <si>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</si>
  <si>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</si>
  <si>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</si>
  <si>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</si>
  <si>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</si>
  <si>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</si>
  <si>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</si>
  <si>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</si>
  <si>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</si>
  <si>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</si>
  <si>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</si>
  <si>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</si>
  <si>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</si>
  <si>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</si>
  <si>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</si>
  <si>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</si>
  <si>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</si>
  <si>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</si>
  <si>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</si>
  <si>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</si>
  <si>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</si>
  <si>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</si>
  <si>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</si>
  <si>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</si>
  <si>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</si>
  <si>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</si>
  <si>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</si>
  <si>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</si>
  <si>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</si>
  <si>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</si>
  <si>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</si>
  <si>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</si>
  <si>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</si>
  <si>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</si>
  <si>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</si>
  <si>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</si>
  <si>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</si>
  <si>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</si>
  <si>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</si>
  <si>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</si>
  <si>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</si>
  <si>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</si>
  <si>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</si>
  <si>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</si>
  <si>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</si>
  <si>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</si>
  <si>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</si>
  <si>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</si>
  <si>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</si>
  <si>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</si>
  <si>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</si>
  <si>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</si>
  <si>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</si>
  <si>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</si>
  <si>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</si>
  <si>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</si>
  <si>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</si>
  <si>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</si>
  <si>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</si>
  <si>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</si>
  <si>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</si>
  <si>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</si>
  <si>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</si>
  <si>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</si>
  <si>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</si>
  <si>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</si>
  <si>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</si>
  <si>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</si>
  <si>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</si>
  <si>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</si>
  <si>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</si>
  <si>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</si>
  <si>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</si>
  <si>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</si>
  <si>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</si>
  <si>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</si>
  <si>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</si>
  <si>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</si>
  <si>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</si>
  <si>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</si>
  <si>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</si>
  <si>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</si>
  <si>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</si>
  <si>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</si>
  <si>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</si>
  <si>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</si>
  <si>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</si>
  <si>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</si>
  <si>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</si>
  <si>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</si>
  <si>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</si>
  <si>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</si>
  <si>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</si>
  <si>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</si>
  <si>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</si>
  <si>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</si>
  <si>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</si>
  <si>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</si>
  <si>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</si>
  <si>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</si>
  <si>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</si>
  <si>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</si>
  <si>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</si>
  <si>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</si>
  <si>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</si>
  <si>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</si>
  <si>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</si>
  <si>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</si>
  <si>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</si>
  <si>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</si>
  <si>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</si>
  <si>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</si>
  <si>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</si>
  <si>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</si>
  <si>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</si>
  <si>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</si>
  <si>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</si>
  <si>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</si>
  <si>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</si>
  <si>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</si>
  <si>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</si>
  <si>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</si>
  <si>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</si>
  <si>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</si>
  <si>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</si>
  <si>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</si>
  <si>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</si>
  <si>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</si>
  <si>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</si>
  <si>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</si>
  <si>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</si>
  <si>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</si>
  <si>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</si>
  <si>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</si>
  <si>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</si>
  <si>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</si>
  <si>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</si>
  <si>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</si>
  <si>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</si>
  <si>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</si>
  <si>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</si>
  <si>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</si>
  <si>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</si>
  <si>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</si>
  <si>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</si>
  <si>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</si>
  <si>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</si>
  <si>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</si>
  <si>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</si>
  <si>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</si>
  <si>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</si>
  <si>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</si>
  <si>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</si>
  <si>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</si>
  <si>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</si>
  <si>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</si>
  <si>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</si>
  <si>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</si>
  <si>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</si>
  <si>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</si>
  <si>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</si>
  <si>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</si>
  <si>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</si>
  <si>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</si>
  <si>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</si>
  <si>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</si>
  <si>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</si>
  <si>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</si>
  <si>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</si>
  <si>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</si>
  <si>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</si>
  <si>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</si>
  <si>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</si>
  <si>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</si>
  <si>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</si>
  <si>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</si>
  <si>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</si>
  <si>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</si>
  <si>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</si>
  <si>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</si>
  <si>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</si>
  <si>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</si>
  <si>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</si>
  <si>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</si>
  <si>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</si>
  <si>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</si>
  <si>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</si>
  <si>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</si>
  <si>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</si>
  <si>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</si>
  <si>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</si>
  <si>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</si>
  <si>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</si>
  <si>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</si>
  <si>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</si>
  <si>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</si>
  <si>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</si>
  <si>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</si>
  <si>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</si>
  <si>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</si>
  <si>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</si>
  <si>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</si>
  <si>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</si>
  <si>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</si>
  <si>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</si>
  <si>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</si>
  <si>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</si>
  <si>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</si>
  <si>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</si>
  <si>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</si>
  <si>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</si>
  <si>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</si>
  <si>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</si>
  <si>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</si>
  <si>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</si>
  <si>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</si>
  <si>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</si>
  <si>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</si>
  <si>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</si>
  <si>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</si>
  <si>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</si>
  <si>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</si>
  <si>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</si>
  <si>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</si>
  <si>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</si>
  <si>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</si>
  <si>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</si>
  <si>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</si>
  <si>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</si>
  <si>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</si>
  <si>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</si>
  <si>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</si>
  <si>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</si>
  <si>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</si>
  <si>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</si>
  <si>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</si>
  <si>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</si>
  <si>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</si>
  <si>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</si>
  <si>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</si>
  <si>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</si>
  <si>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</si>
  <si>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</si>
  <si>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</si>
  <si>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</si>
  <si>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</si>
  <si>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</si>
  <si>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</si>
  <si>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</si>
  <si>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</si>
  <si>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</si>
  <si>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</si>
  <si>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</si>
  <si>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</si>
  <si>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</si>
  <si>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</si>
  <si>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</si>
  <si>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</si>
  <si>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</si>
  <si>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</si>
  <si>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</si>
  <si>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</si>
  <si>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</si>
  <si>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</si>
  <si>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</si>
  <si>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</si>
  <si>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</si>
  <si>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</si>
  <si>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</si>
  <si>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</si>
  <si>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</si>
  <si>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</si>
  <si>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</si>
  <si>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</si>
  <si>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</si>
  <si>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</si>
  <si>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</si>
  <si>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</si>
  <si>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</si>
  <si>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</si>
  <si>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</si>
  <si>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</si>
  <si>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</si>
  <si>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</si>
  <si>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</si>
  <si>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</si>
  <si>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</si>
  <si>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</si>
  <si>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</si>
  <si>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</si>
  <si>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</si>
  <si>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</si>
  <si>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</si>
  <si>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</si>
  <si>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</si>
  <si>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</si>
  <si>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</si>
  <si>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</si>
  <si>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</si>
  <si>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</si>
  <si>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</si>
  <si>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</si>
  <si>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</si>
  <si>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</si>
  <si>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</si>
  <si>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</si>
  <si>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</si>
  <si>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</si>
  <si>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</si>
  <si>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</si>
  <si>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</si>
  <si>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</si>
  <si>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</si>
  <si>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</si>
  <si>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</si>
  <si>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</si>
  <si>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</si>
  <si>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</si>
  <si>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</si>
  <si>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</si>
  <si>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</si>
  <si>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</si>
  <si>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</si>
  <si>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</si>
  <si>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</si>
  <si>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</si>
  <si>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</si>
  <si>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</si>
  <si>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</si>
  <si>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</si>
  <si>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</si>
  <si>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</si>
  <si>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</si>
  <si>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</si>
  <si>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</si>
  <si>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</si>
  <si>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</si>
  <si>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</si>
  <si>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</si>
  <si>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</si>
  <si>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</si>
  <si>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</si>
  <si>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</si>
  <si>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</si>
  <si>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</si>
  <si>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</si>
  <si>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</si>
  <si>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</si>
  <si>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</si>
  <si>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</si>
  <si>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</si>
  <si>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</si>
  <si>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</si>
  <si>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</si>
  <si>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</si>
  <si>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</si>
  <si>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</si>
  <si>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</si>
  <si>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</si>
  <si>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</si>
  <si>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</si>
  <si>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</si>
  <si>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</si>
  <si>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</si>
  <si>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</si>
  <si>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</si>
  <si>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</si>
  <si>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</si>
  <si>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</si>
  <si>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</si>
  <si>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</si>
  <si>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</si>
  <si>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</si>
  <si>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</si>
  <si>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</si>
  <si>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</si>
  <si>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</si>
  <si>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</si>
  <si>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</si>
  <si>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</si>
  <si>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</si>
  <si>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</si>
  <si>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</si>
  <si>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</si>
  <si>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</si>
  <si>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</si>
  <si>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</si>
  <si>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</si>
  <si>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</si>
  <si>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</si>
  <si>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</si>
  <si>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</si>
  <si>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</si>
  <si>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</si>
  <si>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</si>
  <si>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</si>
  <si>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</si>
  <si>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</si>
  <si>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</si>
  <si>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</si>
  <si>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</si>
  <si>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</si>
  <si>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</si>
  <si>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</si>
  <si>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</si>
  <si>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</si>
  <si>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</si>
  <si>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</si>
  <si>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</si>
  <si>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</si>
  <si>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</si>
  <si>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</si>
  <si>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</si>
  <si>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</si>
  <si>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</si>
  <si>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</si>
  <si>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</si>
  <si>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</si>
  <si>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</si>
  <si>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</si>
  <si>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</si>
  <si>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</si>
  <si>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</si>
  <si>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</si>
  <si>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</si>
  <si>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</si>
  <si>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</si>
  <si>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</si>
  <si>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</si>
  <si>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</si>
  <si>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</si>
  <si>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</si>
  <si>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</si>
  <si>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</si>
  <si>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</si>
  <si>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</si>
  <si>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</si>
  <si>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</si>
  <si>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</si>
  <si>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</si>
  <si>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</si>
  <si>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</si>
  <si>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</si>
  <si>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</si>
  <si>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</si>
  <si>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</si>
  <si>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</si>
  <si>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</si>
  <si>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</si>
  <si>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</si>
  <si>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</si>
  <si>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</si>
  <si>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</si>
  <si>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</si>
  <si>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</si>
  <si>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</si>
  <si>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</si>
  <si>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</si>
  <si>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</si>
  <si>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</si>
  <si>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</si>
  <si>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</si>
  <si>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</si>
  <si>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</si>
  <si>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</si>
  <si>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</si>
  <si>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</si>
  <si>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</si>
  <si>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</si>
  <si>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</si>
  <si>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</si>
  <si>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</si>
  <si>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</si>
  <si>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</si>
  <si>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</si>
  <si>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</si>
  <si>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</si>
  <si>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</si>
  <si>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</si>
  <si>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</si>
  <si>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</si>
  <si>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</si>
  <si>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</si>
  <si>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</si>
  <si>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</si>
  <si>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</si>
  <si>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</si>
  <si>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</si>
  <si>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</si>
  <si>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</si>
  <si>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</si>
  <si>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</si>
  <si>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</si>
  <si>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</si>
  <si>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</si>
  <si>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</si>
  <si>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</si>
  <si>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</si>
  <si>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</si>
  <si>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</si>
  <si>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</si>
  <si>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</si>
  <si>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</si>
  <si>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</si>
  <si>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</si>
  <si>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</si>
  <si>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</si>
  <si>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</si>
  <si>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</si>
  <si>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</si>
  <si>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</si>
  <si>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</si>
  <si>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</si>
  <si>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</si>
  <si>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</si>
  <si>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</si>
  <si>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</si>
  <si>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</si>
  <si>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</si>
  <si>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</si>
  <si>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</si>
  <si>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</si>
  <si>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</si>
  <si>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</si>
  <si>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</si>
  <si>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</si>
  <si>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</si>
  <si>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</si>
  <si>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</si>
  <si>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</si>
  <si>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</si>
  <si>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</si>
  <si>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</si>
  <si>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</si>
  <si>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</si>
  <si>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</si>
  <si>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</si>
  <si>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</si>
  <si>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</si>
  <si>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</si>
  <si>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</si>
  <si>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</si>
  <si>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</si>
  <si>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</si>
  <si>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</si>
  <si>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</si>
  <si>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</si>
  <si>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</si>
  <si>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</si>
  <si>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</si>
  <si>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</si>
  <si>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</si>
  <si>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</si>
  <si>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</si>
  <si>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</si>
  <si>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</si>
  <si>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</si>
  <si>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</si>
  <si>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</si>
  <si>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</si>
  <si>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</si>
  <si>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</si>
  <si>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</si>
  <si>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</si>
  <si>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</si>
  <si>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</si>
  <si>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</si>
  <si>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</si>
  <si>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</si>
  <si>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</si>
  <si>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</si>
  <si>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</si>
  <si>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</si>
  <si>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</si>
  <si>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</si>
  <si>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</si>
  <si>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</si>
  <si>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</si>
  <si>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</si>
  <si>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</si>
  <si>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</si>
  <si>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</si>
  <si>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</si>
  <si>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</si>
  <si>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</si>
  <si>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</si>
  <si>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</si>
  <si>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</si>
  <si>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</si>
  <si>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</si>
  <si>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</si>
  <si>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</si>
  <si>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</si>
  <si>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</si>
  <si>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</si>
  <si>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</si>
  <si>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</si>
  <si>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</si>
  <si>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</si>
  <si>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</si>
  <si>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</si>
  <si>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</si>
  <si>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</si>
  <si>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</si>
  <si>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</si>
  <si>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</si>
  <si>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</si>
  <si>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</si>
  <si>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</si>
  <si>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</si>
  <si>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</si>
  <si>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</si>
  <si>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</si>
  <si>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</si>
  <si>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</si>
  <si>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</si>
  <si>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</si>
  <si>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</si>
  <si>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</si>
  <si>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</si>
  <si>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</si>
  <si>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</si>
  <si>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</si>
  <si>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</si>
  <si>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</si>
  <si>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</si>
  <si>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</si>
  <si>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</si>
  <si>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</si>
  <si>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</si>
  <si>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</si>
  <si>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</si>
  <si>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</si>
  <si>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</si>
  <si>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</si>
  <si>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</si>
  <si>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</si>
  <si>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</si>
  <si>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</si>
  <si>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</si>
  <si>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</si>
  <si>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</si>
  <si>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</si>
  <si>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</si>
  <si>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</si>
  <si>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</si>
  <si>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</si>
  <si>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</si>
  <si>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</si>
  <si>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</si>
  <si>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</si>
  <si>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</si>
  <si>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</si>
  <si>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</si>
  <si>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</si>
  <si>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</si>
  <si>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</si>
  <si>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</si>
  <si>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</si>
  <si>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</si>
  <si>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</si>
  <si>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</si>
  <si>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</si>
  <si>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</si>
  <si>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</si>
  <si>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</si>
  <si>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</si>
  <si>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</si>
  <si>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</si>
  <si>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</si>
  <si>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</si>
  <si>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</si>
  <si>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</si>
  <si>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</si>
  <si>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</si>
  <si>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</si>
  <si>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</si>
  <si>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</si>
  <si>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</si>
  <si>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</si>
  <si>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</si>
  <si>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</si>
  <si>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</si>
  <si>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</si>
  <si>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</si>
  <si>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</si>
  <si>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</si>
  <si>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</si>
  <si>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</si>
  <si>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</si>
  <si>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</si>
  <si>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</si>
  <si>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</si>
  <si>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</si>
  <si>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</si>
  <si>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</si>
  <si>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</si>
  <si>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</si>
  <si>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</si>
  <si>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</si>
  <si>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</si>
  <si>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</si>
  <si>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</si>
  <si>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</si>
  <si>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</si>
  <si>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</si>
  <si>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</si>
  <si>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</si>
  <si>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</si>
  <si>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</si>
  <si>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</si>
  <si>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</si>
  <si>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</si>
  <si>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</si>
  <si>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</si>
  <si>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</si>
  <si>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</si>
  <si>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</si>
  <si>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</si>
  <si>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</si>
  <si>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</si>
  <si>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</si>
  <si>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</si>
  <si>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</si>
  <si>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</si>
  <si>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</si>
  <si>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</si>
  <si>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</si>
  <si>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</si>
  <si>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</si>
  <si>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</si>
  <si>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</si>
  <si>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</si>
  <si>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</si>
  <si>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</si>
  <si>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</si>
  <si>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</si>
  <si>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</si>
  <si>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</si>
  <si>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</si>
  <si>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</si>
  <si>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</si>
  <si>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</si>
  <si>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</si>
  <si>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</si>
  <si>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</si>
  <si>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</si>
  <si>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</si>
  <si>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</si>
  <si>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</si>
  <si>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</si>
  <si>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</si>
  <si>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</si>
  <si>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</si>
  <si>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</si>
  <si>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</si>
  <si>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</si>
  <si>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</si>
  <si>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</si>
  <si>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</si>
  <si>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</si>
  <si>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</si>
  <si>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</si>
  <si>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</si>
  <si>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</si>
  <si>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</si>
  <si>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</si>
  <si>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</si>
  <si>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</si>
  <si>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</si>
  <si>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</si>
  <si>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</si>
  <si>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</si>
  <si>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</si>
  <si>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</si>
  <si>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</si>
  <si>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</si>
  <si>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</si>
  <si>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</si>
  <si>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</si>
  <si>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</si>
  <si>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</si>
  <si>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</si>
  <si>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</si>
  <si>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</si>
  <si>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</si>
  <si>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</si>
  <si>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</si>
  <si>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</si>
  <si>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</si>
  <si>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</si>
  <si>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</si>
  <si>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</si>
  <si>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</si>
  <si>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</si>
  <si>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</si>
  <si>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</si>
  <si>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</si>
  <si>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</si>
  <si>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</si>
  <si>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</si>
  <si>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</si>
  <si>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</si>
  <si>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</si>
  <si>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</si>
  <si>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</si>
  <si>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</si>
  <si>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</si>
  <si>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</si>
  <si>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</si>
  <si>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</si>
  <si>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</si>
  <si>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</si>
  <si>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</si>
  <si>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</si>
  <si>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</si>
  <si>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</si>
  <si>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</si>
  <si>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</si>
  <si>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</si>
  <si>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</si>
  <si>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</si>
  <si>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</si>
  <si>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</si>
  <si>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</si>
  <si>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</si>
  <si>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</si>
  <si>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</si>
  <si>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</si>
  <si>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</si>
  <si>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</si>
  <si>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</si>
  <si>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</si>
  <si>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</si>
  <si>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</si>
  <si>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</si>
  <si>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</si>
  <si>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</si>
  <si>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</si>
  <si>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</si>
  <si>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</si>
  <si>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</si>
  <si>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</si>
  <si>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</si>
  <si>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</si>
  <si>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</si>
  <si>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</si>
  <si>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</si>
  <si>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</si>
  <si>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</si>
  <si>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</si>
  <si>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</si>
  <si>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</si>
  <si>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</si>
  <si>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</si>
  <si>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</si>
  <si>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</si>
  <si>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</si>
  <si>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</si>
  <si>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</si>
  <si>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</si>
  <si>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</si>
  <si>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</si>
  <si>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</si>
  <si>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</si>
  <si>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</si>
  <si>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</si>
  <si>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</si>
  <si>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</si>
  <si>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</si>
  <si>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</si>
  <si>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</si>
  <si>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</si>
  <si>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</si>
  <si>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</si>
  <si>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</si>
  <si>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</si>
  <si>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</si>
  <si>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</si>
  <si>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</si>
  <si>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</si>
  <si>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</si>
  <si>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</si>
  <si>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</si>
  <si>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</si>
  <si>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</si>
  <si>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</si>
  <si>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</si>
  <si>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</si>
  <si>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</si>
  <si>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</si>
  <si>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</si>
  <si>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</si>
  <si>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</si>
  <si>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</si>
  <si>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</si>
  <si>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</si>
  <si>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</si>
  <si>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</si>
  <si>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</si>
  <si>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</si>
  <si>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</si>
  <si>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</si>
  <si>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</si>
  <si>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</si>
  <si>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</si>
  <si>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</si>
  <si>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</si>
  <si>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</si>
  <si>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</si>
  <si>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</si>
  <si>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</si>
  <si>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</si>
  <si>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</si>
  <si>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</si>
  <si>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</si>
  <si>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</si>
  <si>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</si>
  <si>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</si>
  <si>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</si>
  <si>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</si>
  <si>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</si>
  <si>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</si>
  <si>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</si>
  <si>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</si>
  <si>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</si>
  <si>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</si>
  <si>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</si>
  <si>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</si>
  <si>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</si>
  <si>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</si>
  <si>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</si>
  <si>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</si>
  <si>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</si>
  <si>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</si>
  <si>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</si>
  <si>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</si>
  <si>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</si>
  <si>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</si>
  <si>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</si>
  <si>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</si>
  <si>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</si>
  <si>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</si>
  <si>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</si>
  <si>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</si>
  <si>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</si>
  <si>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</si>
  <si>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</si>
  <si>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</si>
  <si>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</si>
  <si>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</si>
  <si>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</si>
  <si>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</si>
  <si>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</si>
  <si>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</si>
  <si>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</si>
  <si>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</si>
  <si>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</si>
  <si>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</si>
  <si>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</si>
  <si>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</si>
  <si>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</si>
  <si>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</si>
  <si>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</si>
  <si>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</si>
  <si>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</si>
  <si>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</si>
  <si>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</si>
  <si>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</si>
  <si>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</si>
  <si>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</si>
  <si>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</si>
  <si>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</si>
  <si>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</si>
  <si>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</si>
  <si>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</si>
  <si>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</si>
  <si>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</si>
  <si>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</si>
  <si>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</si>
  <si>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</si>
  <si>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</si>
  <si>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</si>
  <si>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</si>
  <si>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</si>
  <si>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</si>
  <si>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</si>
  <si>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</si>
  <si>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</si>
  <si>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</si>
  <si>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</si>
  <si>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</si>
  <si>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</si>
  <si>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</si>
  <si>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</si>
  <si>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</si>
  <si>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</si>
  <si>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</si>
  <si>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</si>
  <si>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</si>
  <si>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</si>
  <si>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</si>
  <si>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</si>
  <si>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</si>
  <si>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</si>
  <si>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</si>
  <si>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</si>
  <si>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</si>
  <si>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</si>
  <si>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</si>
  <si>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</si>
  <si>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</si>
  <si>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</si>
  <si>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</si>
  <si>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</si>
  <si>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</si>
  <si>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</si>
  <si>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</si>
  <si>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</si>
  <si>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</si>
  <si>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</si>
  <si>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</si>
  <si>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</si>
  <si>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</si>
  <si>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</si>
  <si>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</si>
  <si>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</si>
  <si>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</si>
  <si>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</si>
  <si>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</si>
  <si>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</si>
  <si>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</si>
  <si>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</si>
  <si>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</si>
  <si>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</si>
  <si>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</si>
  <si>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</si>
  <si>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</si>
  <si>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</si>
  <si>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</si>
  <si>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</si>
  <si>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</si>
  <si>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</si>
  <si>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</si>
  <si>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</si>
  <si>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</si>
  <si>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</si>
  <si>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</si>
  <si>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</si>
  <si>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</si>
  <si>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</si>
  <si>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</si>
  <si>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</si>
  <si>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</si>
  <si>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</si>
  <si>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</si>
  <si>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</si>
  <si>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</si>
  <si>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</si>
  <si>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</si>
  <si>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</si>
  <si>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</si>
  <si>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</si>
  <si>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</si>
  <si>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</si>
  <si>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</si>
  <si>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</si>
  <si>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</si>
  <si>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</si>
  <si>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</si>
  <si>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</si>
  <si>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</si>
  <si>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</si>
  <si>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</si>
  <si>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</si>
  <si>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</si>
  <si>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</si>
  <si>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</si>
  <si>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</si>
  <si>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</si>
  <si>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</si>
  <si>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</si>
  <si>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</si>
  <si>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</si>
  <si>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</si>
  <si>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</si>
  <si>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</si>
  <si>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</si>
  <si>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</si>
  <si>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</si>
  <si>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</si>
  <si>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</si>
  <si>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</si>
  <si>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</si>
  <si>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</si>
  <si>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</si>
  <si>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</si>
  <si>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</si>
  <si>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</si>
  <si>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</si>
  <si>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</si>
  <si>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</si>
  <si>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</si>
  <si>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</si>
  <si>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</si>
  <si>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</si>
  <si>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</si>
  <si>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</si>
  <si>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</si>
  <si>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</si>
  <si>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</si>
  <si>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</si>
  <si>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</si>
  <si>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</si>
  <si>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</si>
  <si>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</si>
  <si>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</si>
  <si>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</si>
  <si>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</si>
  <si>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</si>
  <si>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</si>
  <si>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</si>
  <si>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</si>
  <si>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</si>
  <si>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</si>
  <si>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</si>
  <si>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</si>
  <si>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</si>
  <si>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</si>
  <si>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</si>
  <si>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</si>
  <si>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</si>
  <si>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</si>
  <si>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</si>
  <si>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</si>
  <si>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</si>
  <si>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</si>
  <si>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</si>
  <si>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</si>
  <si>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</si>
  <si>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</si>
  <si>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</si>
  <si>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</si>
  <si>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</si>
  <si>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</si>
  <si>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</si>
  <si>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</si>
  <si>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</si>
  <si>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</si>
  <si>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</si>
  <si>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</si>
  <si>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</si>
  <si>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</si>
  <si>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</si>
  <si>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</si>
  <si>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</si>
  <si>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</si>
  <si>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</si>
  <si>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</si>
  <si>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</si>
  <si>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</si>
  <si>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</si>
  <si>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</si>
  <si>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</si>
  <si>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</si>
  <si>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</si>
  <si>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</si>
  <si>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</si>
  <si>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</si>
  <si>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</si>
  <si>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</si>
  <si>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</si>
  <si>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</si>
  <si>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</si>
  <si>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</si>
  <si>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</si>
  <si>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</si>
  <si>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</si>
  <si>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</si>
  <si>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</si>
  <si>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</si>
  <si>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</si>
  <si>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</si>
  <si>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</si>
  <si>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</si>
  <si>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</si>
  <si>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</si>
  <si>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</si>
  <si>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</si>
  <si>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</si>
  <si>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</si>
  <si>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</si>
  <si>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</si>
  <si>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</si>
  <si>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</si>
  <si>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</si>
  <si>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</si>
  <si>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</si>
  <si>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</si>
  <si>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</si>
  <si>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</si>
  <si>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</si>
  <si>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</si>
  <si>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</si>
  <si>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</si>
  <si>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</si>
  <si>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</si>
  <si>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</si>
  <si>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</si>
  <si>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</si>
  <si>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</si>
  <si>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</si>
  <si>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</si>
  <si>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</si>
  <si>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</si>
  <si>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</si>
  <si>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</si>
  <si>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</si>
  <si>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</si>
  <si>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</si>
  <si>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</si>
  <si>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</si>
  <si>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</si>
  <si>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</si>
  <si>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</si>
  <si>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</si>
  <si>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</si>
  <si>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</si>
  <si>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</si>
  <si>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</si>
  <si>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</si>
  <si>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</si>
  <si>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</si>
  <si>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</si>
  <si>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</si>
  <si>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</si>
  <si>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</si>
  <si>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</si>
  <si>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</si>
  <si>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</si>
  <si>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</si>
  <si>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</si>
  <si>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</si>
  <si>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</si>
  <si>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</si>
  <si>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</si>
  <si>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</si>
  <si>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</si>
  <si>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</si>
  <si>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</si>
  <si>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</si>
  <si>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</si>
  <si>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</si>
  <si>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</si>
  <si>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</si>
  <si>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</si>
  <si>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</si>
  <si>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</si>
  <si>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</si>
  <si>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</si>
  <si>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</si>
  <si>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</si>
  <si>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</si>
  <si>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</si>
  <si>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</si>
  <si>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</si>
  <si>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</si>
  <si>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</si>
  <si>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</si>
  <si>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</si>
  <si>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</si>
  <si>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</si>
  <si>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</si>
  <si>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</si>
  <si>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</si>
  <si>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</si>
  <si>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</si>
  <si>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</si>
  <si>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</si>
  <si>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</si>
  <si>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</si>
  <si>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</si>
  <si>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</si>
  <si>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</si>
  <si>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</si>
  <si>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</si>
  <si>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</si>
  <si>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</si>
  <si>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</si>
  <si>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</si>
  <si>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</si>
  <si>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</si>
  <si>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</si>
  <si>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</si>
  <si>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</si>
  <si>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</si>
  <si>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</si>
  <si>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</si>
  <si>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</si>
  <si>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</si>
  <si>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</si>
  <si>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</si>
  <si>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</si>
  <si>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</si>
  <si>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</si>
  <si>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</si>
  <si>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</si>
  <si>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</si>
  <si>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</si>
  <si>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</si>
  <si>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</si>
  <si>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</si>
  <si>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</si>
  <si>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</si>
  <si>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</si>
  <si>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</si>
  <si>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</si>
  <si>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</si>
  <si>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</si>
  <si>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</si>
  <si>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</si>
  <si>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</si>
  <si>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</si>
  <si>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</si>
  <si>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</si>
  <si>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</si>
  <si>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</si>
  <si>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</si>
  <si>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</si>
  <si>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</si>
  <si>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</si>
  <si>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</si>
  <si>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</si>
  <si>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</si>
  <si>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</si>
  <si>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</si>
  <si>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</si>
  <si>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</si>
  <si>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</si>
  <si>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</si>
  <si>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</si>
  <si>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</si>
  <si>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</si>
  <si>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</si>
  <si>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</si>
  <si>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</si>
  <si>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</si>
  <si>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</si>
  <si>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</si>
  <si>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</si>
  <si>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</si>
  <si>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</si>
  <si>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</si>
  <si>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</si>
  <si>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</si>
  <si>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</si>
  <si>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</si>
  <si>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</si>
  <si>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</si>
  <si>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</si>
  <si>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</si>
  <si>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</si>
  <si>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</si>
  <si>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</si>
  <si>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</si>
  <si>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</si>
  <si>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</si>
  <si>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</si>
  <si>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</si>
  <si>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</si>
  <si>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</si>
  <si>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</si>
  <si>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</si>
  <si>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</si>
  <si>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</si>
  <si>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</si>
  <si>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</si>
  <si>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</si>
  <si>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</si>
  <si>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</si>
  <si>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</si>
  <si>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</si>
  <si>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</si>
  <si>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</si>
  <si>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</si>
  <si>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</si>
  <si>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</si>
  <si>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</si>
  <si>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</si>
  <si>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</si>
  <si>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</si>
  <si>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</si>
  <si>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</si>
  <si>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ปริมาณน้ำในอ่างเก็บน้ำเฉลี่ยทั้งปี</t>
  </si>
  <si>
    <t>ตัวเลข</t>
  </si>
  <si>
    <t>ล้านลูกบาศก์เมตร</t>
  </si>
  <si>
    <t xml:space="preserve">ปริมาณน้ำในอ่างเก็บน้ำเฉลี่ยทั้งปี หมายถึง ปริมาตรน้ำไหลลงอ่างเก็บน้ำอ่างเก็บน้ำทั้งขนาดกลางและขนาดใหญ่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</si>
  <si>
    <t xml:space="preserve">เกษตรและสหกรณ์    </t>
  </si>
  <si>
    <t>ชลประทาน</t>
  </si>
  <si>
    <t>สำนักงานชลประทานจังหวัดสงขลา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</si>
</sst>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7782" activePane="bottomLeft" state="frozen"/>
      <selection pane="bottomLeft" activeCell="F7787" sqref="F7787"/>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ปริมาณน้ำในอ่างเก็บน้ำเฉลี่ยทั้งปี</v>
      </c>
    </row>
    <row r="2" spans="1:16">
      <c r="A2" s="80" t="s">
        <v>15475</v>
      </c>
      <c r="B2" s="132" t="str">
        <f>METADATA!G97</f>
        <v>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ล้านลูกบาศก์เมตร</v>
      </c>
      <c r="F4" s="128" t="str">
        <f>E4</f>
        <v>ล้านลูกบาศก์เมตร</v>
      </c>
      <c r="G4" s="128" t="str">
        <f t="shared" ref="G4:P4" si="0">F4</f>
        <v>ล้านลูกบาศก์เมตร</v>
      </c>
      <c r="H4" s="128" t="str">
        <f t="shared" si="0"/>
        <v>ล้านลูกบาศก์เมตร</v>
      </c>
      <c r="I4" s="128" t="str">
        <f t="shared" si="0"/>
        <v>ล้านลูกบาศก์เมตร</v>
      </c>
      <c r="J4" s="128" t="str">
        <f t="shared" si="0"/>
        <v>ล้านลูกบาศก์เมตร</v>
      </c>
      <c r="K4" s="128" t="str">
        <f t="shared" si="0"/>
        <v>ล้านลูกบาศก์เมตร</v>
      </c>
      <c r="L4" s="128" t="str">
        <f t="shared" si="0"/>
        <v>ล้านลูกบาศก์เมตร</v>
      </c>
      <c r="M4" s="128" t="str">
        <f t="shared" si="0"/>
        <v>ล้านลูกบาศก์เมตร</v>
      </c>
      <c r="N4" s="128" t="str">
        <f t="shared" si="0"/>
        <v>ล้านลูกบาศก์เมตร</v>
      </c>
      <c r="O4" s="128" t="str">
        <f>N4</f>
        <v>ล้านลูกบาศก์เมตร</v>
      </c>
      <c r="P4" s="128" t="str">
        <f t="shared" si="0"/>
        <v>ล้านลูกบาศก์เมตร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v>116</v>
      </c>
      <c r="G7783" s="94">
        <v>61.77</v>
      </c>
      <c r="H7783" s="94">
        <v>39.090000000000003</v>
      </c>
      <c r="I7783" s="94">
        <v>38</v>
      </c>
      <c r="J7783" s="94">
        <v>54.3</v>
      </c>
      <c r="K7783" s="94">
        <v>39.1</v>
      </c>
      <c r="L7783" s="94">
        <v>67.900000000000006</v>
      </c>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G99" sqref="G99:AC99"/>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2019-09-05T04:39:54Z</dcterms:modified>
</cp:coreProperties>
</file>